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3930" yWindow="585" windowWidth="1164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67" i="1" l="1"/>
  <c r="I66" i="1"/>
  <c r="I65" i="1"/>
  <c r="I16" i="1" l="1"/>
  <c r="I4" i="1"/>
  <c r="I5" i="1"/>
  <c r="I6" i="1"/>
  <c r="I7" i="1"/>
  <c r="I8" i="1"/>
  <c r="I9" i="1"/>
  <c r="I10" i="1"/>
  <c r="I11" i="1"/>
  <c r="I12" i="1"/>
  <c r="I13" i="1"/>
  <c r="I14" i="1"/>
  <c r="I15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J37" i="1" l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5" i="1"/>
  <c r="I56" i="1"/>
  <c r="I57" i="1"/>
  <c r="I58" i="1"/>
  <c r="I59" i="1"/>
  <c r="I60" i="1"/>
  <c r="I61" i="1"/>
  <c r="I62" i="1"/>
  <c r="I63" i="1"/>
  <c r="I64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J122" i="1" l="1"/>
  <c r="J50" i="1"/>
  <c r="I54" i="1" l="1"/>
  <c r="J62" i="1" l="1"/>
  <c r="I123" i="1"/>
  <c r="H129" i="1" l="1"/>
  <c r="H127" i="1"/>
</calcChain>
</file>

<file path=xl/sharedStrings.xml><?xml version="1.0" encoding="utf-8"?>
<sst xmlns="http://schemas.openxmlformats.org/spreadsheetml/2006/main" count="406" uniqueCount="272">
  <si>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</si>
  <si>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</si>
  <si>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</si>
  <si>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</si>
  <si>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</si>
  <si>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</si>
  <si>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</si>
  <si>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</si>
  <si>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</si>
  <si>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Unità di misura</t>
  </si>
  <si>
    <t>np 1</t>
  </si>
  <si>
    <r>
      <t xml:space="preserve">Passerella rettilinea reticolata, in tondini di acciaio saldati, maglia 50 x 100 mm, sagomabile senza utilizzo di pezzi speciali, in elementi di lunghezza 3 m ed altezza 51 mm elettrozincato, larghezza 100 mm - </t>
    </r>
    <r>
      <rPr>
        <b/>
        <sz val="10"/>
        <color rgb="FF000000"/>
        <rFont val="Calibri"/>
        <family val="2"/>
      </rPr>
      <t>CABLOFIL</t>
    </r>
    <r>
      <rPr>
        <sz val="10"/>
        <color rgb="FF000000"/>
        <rFont val="Calibri"/>
        <family val="2"/>
      </rPr>
      <t xml:space="preserve"> </t>
    </r>
    <r>
      <rPr>
        <b/>
        <sz val="10"/>
        <color rgb="FF000000"/>
        <rFont val="Calibri"/>
        <family val="2"/>
      </rPr>
      <t>cod 000 071 CF 54/100 (ogni pezzo misura 3 mt)</t>
    </r>
  </si>
  <si>
    <t>np 2</t>
  </si>
  <si>
    <r>
      <t xml:space="preserve">Passerella rettilinea reticolata, in tondini di acciaio saldati, maglia 50 x 100 mm, sagomabile senza utilizzo di pezzi speciali, in elementi di lunghezza 3 m ed altezza 105 mm elettrozincato, larghezza 300 mm </t>
    </r>
    <r>
      <rPr>
        <b/>
        <sz val="10"/>
        <color rgb="FF000000"/>
        <rFont val="Calibri"/>
        <family val="2"/>
      </rPr>
      <t>CABLOFIL cod 000 921 CF 105/300 (ogni pezzo misura 3 mt)</t>
    </r>
  </si>
  <si>
    <t>np 3</t>
  </si>
  <si>
    <r>
      <t xml:space="preserve">Passerella rettilinea reticolata, in tondini di acciaio saldati, maglia 50 x 100 mm, sagomabile senza utilizzo di pezzi speciali, in elementi di lunghezza 3 m ed altezza 54 mm elettrozincato, larghezza 300 mm </t>
    </r>
    <r>
      <rPr>
        <b/>
        <sz val="10"/>
        <color rgb="FF000000"/>
        <rFont val="Calibri"/>
        <family val="2"/>
      </rPr>
      <t>CABLOFIL cod 000 101 CF 54/300 (ogni pezzo misura 3 mt)</t>
    </r>
  </si>
  <si>
    <t>np 4</t>
  </si>
  <si>
    <r>
      <t>Giunzione in lamiera di acciaio pressopiegata per passerella reticolata a scatto con trattamento di elettrozincatura (2 pezzi)</t>
    </r>
    <r>
      <rPr>
        <b/>
        <sz val="10"/>
        <color rgb="FF000000"/>
        <rFont val="Calibri"/>
        <family val="2"/>
      </rPr>
      <t xml:space="preserve"> CABLOFIL cod 558 280</t>
    </r>
  </si>
  <si>
    <t>np 5</t>
  </si>
  <si>
    <r>
      <t xml:space="preserve">Mensola a parete in lamiera di acciaio pressopiegata preforata, per carichi pesanti, profilo a C 41 x 41 mm, per passerella reticolata con zincatura galvanica a caldo, sbalzo 300 mm </t>
    </r>
    <r>
      <rPr>
        <b/>
        <sz val="10"/>
        <color rgb="FF000000"/>
        <rFont val="Calibri"/>
        <family val="2"/>
      </rPr>
      <t>CABLOFIL cod 556 130</t>
    </r>
  </si>
  <si>
    <t>np 6</t>
  </si>
  <si>
    <r>
      <t xml:space="preserve">Controclip con dado CE30ES </t>
    </r>
    <r>
      <rPr>
        <b/>
        <sz val="10"/>
        <color rgb="FF000000"/>
        <rFont val="Calibri"/>
        <family val="2"/>
      </rPr>
      <t>CABLOFIL cod 558 031</t>
    </r>
  </si>
  <si>
    <t>np 7</t>
  </si>
  <si>
    <r>
      <t xml:space="preserve">clip e vite giunzione CE25VS </t>
    </r>
    <r>
      <rPr>
        <b/>
        <sz val="10"/>
        <color rgb="FF000000"/>
        <rFont val="Calibri"/>
        <family val="2"/>
      </rPr>
      <t>CABLOFIL 558 021</t>
    </r>
  </si>
  <si>
    <t>np 8</t>
  </si>
  <si>
    <t>Profilato a "C" tipo pesante da mt 2</t>
  </si>
  <si>
    <t>np 9</t>
  </si>
  <si>
    <r>
      <t xml:space="preserve">attacco a soffitto singolo per profilato a "C" </t>
    </r>
    <r>
      <rPr>
        <b/>
        <sz val="10"/>
        <color rgb="FF000000"/>
        <rFont val="Calibri"/>
        <family val="2"/>
      </rPr>
      <t>CABLOFIL cod 595 203</t>
    </r>
  </si>
  <si>
    <t>np 10</t>
  </si>
  <si>
    <r>
      <t xml:space="preserve">kit giunto </t>
    </r>
    <r>
      <rPr>
        <b/>
        <sz val="10"/>
        <color rgb="FF000000"/>
        <rFont val="Calibri"/>
        <family val="2"/>
      </rPr>
      <t>CABLOFIL cod 558 081</t>
    </r>
  </si>
  <si>
    <t>np 11</t>
  </si>
  <si>
    <r>
      <t xml:space="preserve">giunto rapido EDRN </t>
    </r>
    <r>
      <rPr>
        <b/>
        <sz val="10"/>
        <color rgb="FF000000"/>
        <rFont val="Calibri"/>
        <family val="2"/>
      </rPr>
      <t>CABLOFIL cod 558 241</t>
    </r>
  </si>
  <si>
    <t>np 12</t>
  </si>
  <si>
    <r>
      <t xml:space="preserve">giunto per curvature Faslock S </t>
    </r>
    <r>
      <rPr>
        <b/>
        <sz val="10"/>
        <color rgb="FF000000"/>
        <rFont val="Calibri"/>
        <family val="2"/>
      </rPr>
      <t>CABLOFIL cod 558 340</t>
    </r>
  </si>
  <si>
    <t>1.1 - CANALIZZAZIONI</t>
  </si>
  <si>
    <t>np 19</t>
  </si>
  <si>
    <t>Multipresa 5 Posti Italiana Bipasso / Schuko Cavo 3m</t>
  </si>
  <si>
    <t>np 20</t>
  </si>
  <si>
    <t>PDU da 16A monofase da 8 prese per alimentazione rack in profilato di alluminio - RAL9004 - staffe fissaggio - prese multistandard Schuco, italiana bipasso 10/16 A - dispositivo di protezionemtd  2P+N 16A</t>
  </si>
  <si>
    <t>np 21</t>
  </si>
  <si>
    <t>PDU da 32A monofase da 8 prese per alimentazione rack in profilato di alluminio - RAL9004 - staffe fissaggio - prese multistandard Schuco, italiana bipasso 10/16 A - dispositivo di protezionemtd  2P+N 32A</t>
  </si>
  <si>
    <t>025125g</t>
  </si>
  <si>
    <t>Cassetta di derivazione da parete, in materiale plastico autoestinguente, inclusi accessori per giunzione cavi, coperchio e viti di fissaggio, grado di protezione IP 44 o superiore, a media resistenza (75 °C), con passacavi, dimensioni in mm: 190 x 140 x 70, con apertura a cerniera</t>
  </si>
  <si>
    <t>np 22</t>
  </si>
  <si>
    <t>Power Distribution Units (PDU) per rack tipo Legrand ZERO-U trifase 32A mod. 6 368 70 PDU LCS³ - 18XC13  - IEC 60320 STANDARD - con 3 amperometri</t>
  </si>
  <si>
    <t>np 23</t>
  </si>
  <si>
    <t>Cavo alimentazione con presa VDE a spina italiana 3 poli - Connettori tipo: IEC-320-C13 (F) a CEI 23-SO - lungh 5 metri</t>
  </si>
  <si>
    <t>025018b</t>
  </si>
  <si>
    <t>bipolare FG16OR16-0,6/1 kV sezione 2,5 mmq</t>
  </si>
  <si>
    <t>025017c</t>
  </si>
  <si>
    <t>unipolare FG16R16-0,6/1 kV sezione 4 mmq</t>
  </si>
  <si>
    <t>025017d</t>
  </si>
  <si>
    <t>unipolare FG16R16-0,6/1 kV sezione 6 mmq</t>
  </si>
  <si>
    <t>025019c</t>
  </si>
  <si>
    <t>tripolare FG16R16-0,6/1 kV  sezione 4 mmq</t>
  </si>
  <si>
    <t>025019d</t>
  </si>
  <si>
    <t>tripolare FG16R16-0,6/1 kV  sezione 6 mmq</t>
  </si>
  <si>
    <t>025021c</t>
  </si>
  <si>
    <t>pentapolare FG16R16-0,6/1 kV  sezione 4 mmq</t>
  </si>
  <si>
    <t>025021d</t>
  </si>
  <si>
    <t>pentapolare FG16R16-0,6/1 kV  sezione 6 mmq</t>
  </si>
  <si>
    <t>Cavo flessibile conforme ai requisiti della Normativa Europa Regolamento UE 305/2011- Prodotti da Costruzione CPR e alla CEI UNEL 35318, isolato con gomma etilenpropilenica ad alto modulo con sottoguaina in pvc, tensione nominale 0,6-1 kV, non propagante l'incendio conforme CEI 60332-1-2:</t>
  </si>
  <si>
    <t>013001d</t>
  </si>
  <si>
    <t>unipolare FS17-450/750 V sezione 4 mmq (giallo verde)</t>
  </si>
  <si>
    <t>013001e</t>
  </si>
  <si>
    <t>unipolare FS17-450/750 V sezione 6 mmq (giallo verde)</t>
  </si>
  <si>
    <t>np 24</t>
  </si>
  <si>
    <t>Capicorda B.T. 150 mmq, foro 16</t>
  </si>
  <si>
    <t>np 25</t>
  </si>
  <si>
    <t>Capicorda rid  150 mmq foro 12</t>
  </si>
  <si>
    <t>np 26</t>
  </si>
  <si>
    <t>Capicorda B.T. 95 mmq, foro 16</t>
  </si>
  <si>
    <t>np 27</t>
  </si>
  <si>
    <t>Capicorda B.T. 95 mmq, foro 14</t>
  </si>
  <si>
    <t>np 28</t>
  </si>
  <si>
    <t>Capicorda B.T. 95 mmq, foro 12</t>
  </si>
  <si>
    <t>np 29</t>
  </si>
  <si>
    <t>Termorestringente in resina per cavo FG7OM1 1x185 Ø est. 26 e 1x240 Ø est. 32</t>
  </si>
  <si>
    <t>093110b</t>
  </si>
  <si>
    <t>Cavo FTP classe F, schermatura delle singole coppie in lamina d'alluminio e generale in treccia di rame stagnato, conduttori in rame 23 AWG e filo di continuità in rame Ø 0,5 mm, conforme ISO IEC 11801 - EN 50173, guaina in LSZH - 4 coppie cat. 6a, classe di reazione al fuoco Eca</t>
  </si>
  <si>
    <t>Cavo flessibile unipolare FS17-450/750 V, conforme ai requisiti della Normativa Europea Regolamento UE 305/2011 - Prodotti da Costruzione CPR e alla CEI UNEL 35716, tensione nominale non superiore a 450-750 V, isolato in pvc, non propagante l'incendio conforme CEI EN 60332-1-2:</t>
  </si>
  <si>
    <t>1 - ELETTRICO</t>
  </si>
  <si>
    <t>malta cementizia bicomponente elastica per l’impermeabilizzazione di superfici</t>
  </si>
  <si>
    <t>np 39</t>
  </si>
  <si>
    <t>malta cementizia bicomponente anticorrosiva rialcalinizzante</t>
  </si>
  <si>
    <t>np 40</t>
  </si>
  <si>
    <t>malta per lisciatura cementizia autolivellante da 1 a 10 mm per interni</t>
  </si>
  <si>
    <t>np 42</t>
  </si>
  <si>
    <t>Adesivo per rivestimento ceramico in gres porcellanato</t>
  </si>
  <si>
    <t>np 44</t>
  </si>
  <si>
    <t xml:space="preserve">Intonaco a gesso </t>
  </si>
  <si>
    <t>malta tissotropica bicomponente a ritiro compensato e a presa normale, di classe R4, a basso modulo elastico (22 GPa), per spessori da 1 a 3,5 cm per strato</t>
  </si>
  <si>
    <t>np 45</t>
  </si>
  <si>
    <t>Adesivo per Piastrelle</t>
  </si>
  <si>
    <t>np 47</t>
  </si>
  <si>
    <t>2.1 - MATERIALE DA COSTRUZIONE</t>
  </si>
  <si>
    <t>2 - EDILE</t>
  </si>
  <si>
    <t>np 52</t>
  </si>
  <si>
    <r>
      <t xml:space="preserve">Stucco in polvere. Miscela di gesso trattato con materiali sintetici e con additivi speciali. Classe di reazione al fuoco A1. </t>
    </r>
    <r>
      <rPr>
        <b/>
        <sz val="10"/>
        <color theme="1"/>
        <rFont val="Calibri"/>
        <family val="2"/>
      </rPr>
      <t>sacco kg. 10</t>
    </r>
    <r>
      <rPr>
        <sz val="10"/>
        <color theme="1"/>
        <rFont val="Calibri"/>
        <family val="2"/>
      </rPr>
      <t>.</t>
    </r>
  </si>
  <si>
    <t>2.2 - OPERE DA MURATORE</t>
  </si>
  <si>
    <t>np 53</t>
  </si>
  <si>
    <r>
      <t xml:space="preserve">Nastro adesivo in carta impregnata e semicrespata progettata per applicazioni di mascheratura f.to h mm 30 X </t>
    </r>
    <r>
      <rPr>
        <b/>
        <sz val="10"/>
        <color theme="1"/>
        <rFont val="Calibri"/>
        <family val="2"/>
      </rPr>
      <t>rotolo da mt 50</t>
    </r>
    <r>
      <rPr>
        <sz val="10"/>
        <color theme="1"/>
        <rFont val="Calibri"/>
        <family val="2"/>
      </rPr>
      <t xml:space="preserve">, per utilizzi nell’industria, nell’edilizia e per lavori generici che non richiedono elevata resistenza alla temperatura. Adesivo removibile senza residui. </t>
    </r>
  </si>
  <si>
    <t>np 54</t>
  </si>
  <si>
    <r>
      <t xml:space="preserve">Nastro adesivo in carta impregnata e semicrespata progettata per applicazioni di mascheratura f.to h mm 50 X </t>
    </r>
    <r>
      <rPr>
        <b/>
        <sz val="10"/>
        <color theme="1"/>
        <rFont val="Calibri"/>
        <family val="2"/>
      </rPr>
      <t>rotolo da mt 50</t>
    </r>
    <r>
      <rPr>
        <sz val="10"/>
        <color theme="1"/>
        <rFont val="Calibri"/>
        <family val="2"/>
      </rPr>
      <t>, per utilizzi nell’industria, nell’edilizia e per lavori generici che non richiedono elevata resistenza alla temperatura. Adesivo removibile senza residui.</t>
    </r>
  </si>
  <si>
    <t>np 55</t>
  </si>
  <si>
    <r>
      <t>Rete in fibra di vetro, Rinforzo malte cementizie o base calce Gr. 85 (</t>
    </r>
    <r>
      <rPr>
        <b/>
        <sz val="10"/>
        <color theme="1"/>
        <rFont val="Calibri"/>
        <family val="2"/>
      </rPr>
      <t>Rotolo da 50 mq</t>
    </r>
    <r>
      <rPr>
        <sz val="10"/>
        <color theme="1"/>
        <rFont val="Calibri"/>
        <family val="2"/>
      </rPr>
      <t>)</t>
    </r>
  </si>
  <si>
    <t>2.3 - VARIE</t>
  </si>
  <si>
    <t>np 64</t>
  </si>
  <si>
    <t>Pavimento sovraelevato costituito da un supporto minerale monostrato a base di solfato di calcio di alta densità (nominale ≥1500kg/m3), di spessore nominale 30mm, legato con fibre ad elevata resistenza meccanica e totalmente privo di particelle lignee. Bordato perimetralmente con materiale plastico nero di spessore nominale standard 0.45mm, autoestinguente - tipo Pannelli Uniflair - 30KFL Solfato 30 mm - Laminato plastico conduttivo ABET LAMINATI WalkPrint DEST conduttivo col. (576), 577 sp.1,2 mm</t>
  </si>
  <si>
    <t>np 65</t>
  </si>
  <si>
    <t>Fotocellule FADINI - mod Difo 33</t>
  </si>
  <si>
    <t>np 66</t>
  </si>
  <si>
    <t>Fotocellule NICE - mod MOF</t>
  </si>
  <si>
    <t>np 67</t>
  </si>
  <si>
    <t>Fotocellule FAAC - mod Photobeam</t>
  </si>
  <si>
    <t>np 68</t>
  </si>
  <si>
    <t>Motorizzazione orizzontale FADINI - mod MEC200</t>
  </si>
  <si>
    <t>np 69</t>
  </si>
  <si>
    <t>Motorizzazione orizzontale FAAC - mod 844ER con elettronica 480D</t>
  </si>
  <si>
    <t>np 70</t>
  </si>
  <si>
    <t>scheda elettronica  FADINI - mod ELPRO 27</t>
  </si>
  <si>
    <t>np 71</t>
  </si>
  <si>
    <t>Costa conduttiva mt 3  FADINI - mod     2131L</t>
  </si>
  <si>
    <t>np 72</t>
  </si>
  <si>
    <t>Costa meccanica mt 3  FADINI - mod     2131L</t>
  </si>
  <si>
    <t>np 73</t>
  </si>
  <si>
    <t>Olio motoriduttori FAAC - mod  HP OIL da 5 l</t>
  </si>
  <si>
    <t>np 74</t>
  </si>
  <si>
    <t>Lampeggianti FADINI - mod miri 4</t>
  </si>
  <si>
    <t>np 75</t>
  </si>
  <si>
    <t>lettori go2 selesta</t>
  </si>
  <si>
    <t>3.1 - CANCELLI E PORTONI MOTORIZZATI</t>
  </si>
  <si>
    <t>3 - SICUREZZA</t>
  </si>
  <si>
    <t>pezzo</t>
  </si>
  <si>
    <t>np 76</t>
  </si>
  <si>
    <t>unità di controllo Isoclass M (modulo batteria + CPU +  controllo teste + modulo uscite + modulo ingressi)</t>
  </si>
  <si>
    <t>013190a</t>
  </si>
  <si>
    <t>013190b</t>
  </si>
  <si>
    <t>013191a</t>
  </si>
  <si>
    <t>013191b</t>
  </si>
  <si>
    <t>con guaina isolamento da 6 mm Ø 16 mm, spessore 2,2 mm</t>
  </si>
  <si>
    <t>con guaina isolamento da 6 mm Ø 20 mm, spessore 2,8 mm</t>
  </si>
  <si>
    <t>con guaina isolamento da 9 mm Ø 25 mm, spessore 2,7 mm</t>
  </si>
  <si>
    <t>con guaina isolamento da 9 mm Ø 32 mm, spessore 3,2 mm</t>
  </si>
  <si>
    <t>Tubo multistrato costituito da strato interno in polietilene reticolato Tipo C, strato intermedio in alluminio e strato esterno in polietilene reticolato Tipo C, nudo, stabile nella forma, con barriera all'ossigeno, conforme alla UNI EN ISO 21003 e UNI EN ISO 15875, conforme al DM 174-04, per impianti di acqua sanitaria secondo UNI 9182:2014, fornito in rotoli, pressione di esercizio fino a 10 bar o temperatura di esercizio fino a 80 °C:</t>
  </si>
  <si>
    <t>4.1 - TUBAZIONI</t>
  </si>
  <si>
    <t>013561b</t>
  </si>
  <si>
    <t>Ø 3/8"</t>
  </si>
  <si>
    <t>013561c</t>
  </si>
  <si>
    <t>Ø 1/2"</t>
  </si>
  <si>
    <t>013561d</t>
  </si>
  <si>
    <t>Ø 3/4"</t>
  </si>
  <si>
    <t>013561e</t>
  </si>
  <si>
    <t>Ø 1"</t>
  </si>
  <si>
    <t>013561f</t>
  </si>
  <si>
    <t>Ø 1"1/4</t>
  </si>
  <si>
    <t>Valvola a sfera cromata, con maniglia a farfalla rossa, attacchi FF, passaggio a norma:</t>
  </si>
  <si>
    <t>013564a</t>
  </si>
  <si>
    <t>013564b</t>
  </si>
  <si>
    <t>013564c</t>
  </si>
  <si>
    <t>013564d</t>
  </si>
  <si>
    <t>013564e</t>
  </si>
  <si>
    <t>Valvola a sfera cromata, con maniglia a farfalla rossa, attacchi FM, passaggio a norma:</t>
  </si>
  <si>
    <t>4.2 - SARACINESCHE, VALVOLE ED ACCESSORI</t>
  </si>
  <si>
    <t>013605a</t>
  </si>
  <si>
    <t>013605b</t>
  </si>
  <si>
    <t>013605c</t>
  </si>
  <si>
    <t>013605d</t>
  </si>
  <si>
    <t>013605e</t>
  </si>
  <si>
    <t>013605f</t>
  </si>
  <si>
    <t>Ø 1"1/2</t>
  </si>
  <si>
    <t>013605g</t>
  </si>
  <si>
    <t>Ø 2"</t>
  </si>
  <si>
    <t>Graffetta pesante in acciaio zincato con perno e tassello per tubi:</t>
  </si>
  <si>
    <t>4.3 - STAFFAGGI  PER TUBAZIONI</t>
  </si>
  <si>
    <t>013037a</t>
  </si>
  <si>
    <t>Ø esterno 25 mm</t>
  </si>
  <si>
    <t>013037b</t>
  </si>
  <si>
    <t>Ø esterno 32 mm</t>
  </si>
  <si>
    <t>013037c</t>
  </si>
  <si>
    <t>Ø esterno 40 mm</t>
  </si>
  <si>
    <t>013037d</t>
  </si>
  <si>
    <t>Ø esterno 50 mm</t>
  </si>
  <si>
    <t>013037e</t>
  </si>
  <si>
    <t>Ø esterno 63 mm</t>
  </si>
  <si>
    <t>013037f</t>
  </si>
  <si>
    <t>Ø esterno 75 mm</t>
  </si>
  <si>
    <t>013037g</t>
  </si>
  <si>
    <t>Ø esterno 90 mm</t>
  </si>
  <si>
    <t>013037h</t>
  </si>
  <si>
    <t>Ø esterno 110 mm</t>
  </si>
  <si>
    <t>Tubo in polietilene PE 80 ad alta densità idoneo al convogliamento di fluidi alimentari ed acqua potabile a norma UNI EN 12201, rispondente alle prescrizioni del Ministero della Sanità relative ai manufatti per liquidi alimentari, SDR 13,6 (PN 10,5): valori a metro</t>
  </si>
  <si>
    <t>013176b</t>
  </si>
  <si>
    <r>
      <t xml:space="preserve">Ø 20 x 3,4 mm </t>
    </r>
    <r>
      <rPr>
        <b/>
        <sz val="10"/>
        <color rgb="FF000000"/>
        <rFont val="Calibri"/>
        <family val="2"/>
      </rPr>
      <t>valore in metri</t>
    </r>
  </si>
  <si>
    <t>013176c</t>
  </si>
  <si>
    <r>
      <t xml:space="preserve">Ø 25 x 4,2 mm </t>
    </r>
    <r>
      <rPr>
        <b/>
        <sz val="10"/>
        <color rgb="FF000000"/>
        <rFont val="Calibri"/>
        <family val="2"/>
      </rPr>
      <t>valore in metri</t>
    </r>
  </si>
  <si>
    <t>Tubo in polipropilene PP-R per trasporto di acqua sanitaria calda e fredda, rispondente alla norma UNI EN 15874, SDR 6, colore verde, in opera comprese saldature dei giunti per polifusione e pezzi speciali, delle seguenti dimensioni:</t>
  </si>
  <si>
    <t>013606a</t>
  </si>
  <si>
    <t>013606b</t>
  </si>
  <si>
    <t>013606c</t>
  </si>
  <si>
    <t>Ø 3/4''</t>
  </si>
  <si>
    <t>013606d</t>
  </si>
  <si>
    <t>Ø 1''</t>
  </si>
  <si>
    <t>013606e</t>
  </si>
  <si>
    <t>013606f</t>
  </si>
  <si>
    <t>013606g</t>
  </si>
  <si>
    <t>Ø 2''</t>
  </si>
  <si>
    <t>013606h</t>
  </si>
  <si>
    <t>Ø 2 1/2"</t>
  </si>
  <si>
    <t>013606i</t>
  </si>
  <si>
    <t>Ø 3''</t>
  </si>
  <si>
    <t>Collare pesante per sostegno di tubi in ferro e rame:</t>
  </si>
  <si>
    <t>023193a</t>
  </si>
  <si>
    <t>Ø nominale 3/8", spessore 2,0 mm</t>
  </si>
  <si>
    <t>023193b</t>
  </si>
  <si>
    <t>Ø nominale 1/2", spessore 2,3 mm</t>
  </si>
  <si>
    <t>023193c</t>
  </si>
  <si>
    <t>Ø nominale 3/4", spessore 2,3 mm</t>
  </si>
  <si>
    <t>023193d</t>
  </si>
  <si>
    <t>Ø nominale 1", spessore 2,9 mm</t>
  </si>
  <si>
    <t>023193e</t>
  </si>
  <si>
    <t>Ø nominale 1"1/4, spessore 2,9 mm</t>
  </si>
  <si>
    <t>023193f</t>
  </si>
  <si>
    <t>Ø nominale 1"1/2, spessore 2,9 mm</t>
  </si>
  <si>
    <t>023193g</t>
  </si>
  <si>
    <t>Ø nominale 2", spessore 3,2 mm</t>
  </si>
  <si>
    <t>023193h</t>
  </si>
  <si>
    <t>Ø nominale 2"1/2, spessore 3,2 mm</t>
  </si>
  <si>
    <t>023193i</t>
  </si>
  <si>
    <t>Ø nominale 3", spessore 3,6 mm</t>
  </si>
  <si>
    <t>023193j</t>
  </si>
  <si>
    <t>Ø nominale 4", spessore 4,0 mm</t>
  </si>
  <si>
    <t>Tubo in acciaio senza saldatura a norma UNI EN 10255, grezzo, processo di lavorazione F.M., filettabile, valutato al m:</t>
  </si>
  <si>
    <t>023420a</t>
  </si>
  <si>
    <t>Ø 150 mm</t>
  </si>
  <si>
    <t>023420b</t>
  </si>
  <si>
    <t>Ø 200 mm</t>
  </si>
  <si>
    <t>023420c</t>
  </si>
  <si>
    <t>Ø 250 mm</t>
  </si>
  <si>
    <t>Valvola a farfalla biflangiata a doppio eccentrico wafer PN 16 e lente in ghisa sferoidale, anello di tenuta in EPDM, albero in acciaio inox, completa di leva:</t>
  </si>
  <si>
    <r>
      <t xml:space="preserve">Tubo flessibile in pvc per scarico condensa per impianti split, corrugato esternamente e liscio internamente, Ø 16 mm - </t>
    </r>
    <r>
      <rPr>
        <b/>
        <sz val="10"/>
        <color theme="1"/>
        <rFont val="Calibri"/>
        <family val="2"/>
      </rPr>
      <t>valori in metri</t>
    </r>
  </si>
  <si>
    <t>013032a</t>
  </si>
  <si>
    <t>Termostato elettronico per controllo della temperatura ambiente in impianti di solo riscaldamento, alimentazione 230 V - 50 Hz, campo di regolazione della temperatura da 5 °C a 35 °C, uscita a relè con contatti a due vie con portata 5 A 250 V, in contenitore in materiale plastico modulare con dispositivo per l'inserimento di riduzione della temperatura notturna su ciclo fisso</t>
  </si>
  <si>
    <t>4.4 - ACCESSORI PER IMPIANTI DI CONDIZIONAMENTO</t>
  </si>
  <si>
    <t>013406a</t>
  </si>
  <si>
    <t>Miscelatore monocomando cromato per lavabo con scarico automatico: normale</t>
  </si>
  <si>
    <t>Miscelatore monocomando cromato per bidet, erogazione a doccetta orientabile, completo di scarico, senza nipples e rosoni</t>
  </si>
  <si>
    <t>Rubinetto sottolavabo, Ø 1/2": con filtro uscita 10</t>
  </si>
  <si>
    <r>
      <t>Tubo snodato in ottone cromato per lavabo con presa a muro e rosone, Ø 14 mm</t>
    </r>
    <r>
      <rPr>
        <b/>
        <sz val="10"/>
        <color theme="1"/>
        <rFont val="Calibri"/>
        <family val="2"/>
      </rPr>
      <t xml:space="preserve"> a mt</t>
    </r>
  </si>
  <si>
    <r>
      <t xml:space="preserve">Tubo snodato in ottone per bidet, Ø 1/2", 25 cm di presa a muro con rosone </t>
    </r>
    <r>
      <rPr>
        <b/>
        <sz val="10"/>
        <color theme="1"/>
        <rFont val="Calibri"/>
        <family val="2"/>
      </rPr>
      <t>a mt</t>
    </r>
  </si>
  <si>
    <t xml:space="preserve">4 – IMPIANTI RAFFRESCAMENTO - RISCALDAMENTO- IDRICO SANITARIO </t>
  </si>
  <si>
    <t xml:space="preserve"> </t>
  </si>
  <si>
    <t>1.2 - PRESE, INTERRUTTORI, CAVI</t>
  </si>
  <si>
    <t>Adesivo per pavimentazioni in ceramica in interno - Ambiente residenziale</t>
  </si>
  <si>
    <t>np 46</t>
  </si>
  <si>
    <t>Importo totale (€)</t>
  </si>
  <si>
    <t>metro</t>
  </si>
  <si>
    <t xml:space="preserve">4.5 LAVABI E ACCESSORI PER IMPIANTO IDRICO SANITARIO </t>
  </si>
  <si>
    <t>mq</t>
  </si>
  <si>
    <t>subtotale IMPIANTI RAFFRESCAMENTO - RISCALDAMENTO - IDRICO SANITARIO</t>
  </si>
  <si>
    <t>Subtotale SICUREZZA</t>
  </si>
  <si>
    <t>Subtotale EDILE</t>
  </si>
  <si>
    <t>Subtotali (€)</t>
  </si>
  <si>
    <t>Subtotale ELETTRICO</t>
  </si>
  <si>
    <r>
      <t xml:space="preserve">Malta cementizia bicomponente elastica a base di leganti cementizi, aggregati selezionati a grana fine, fibre sintetiche, additivi speciali e polimeri sintetici in dispersione acquosa per l’impermeabilizzazione sotto pavimentazione. </t>
    </r>
    <r>
      <rPr>
        <b/>
        <sz val="10"/>
        <color theme="1"/>
        <rFont val="Calibri"/>
        <family val="2"/>
      </rPr>
      <t>KG 32</t>
    </r>
    <r>
      <rPr>
        <sz val="10"/>
        <color theme="1"/>
        <rFont val="Calibri"/>
        <family val="2"/>
      </rPr>
      <t xml:space="preserve"> (A+B 24+8) - Tipo</t>
    </r>
    <r>
      <rPr>
        <b/>
        <sz val="10"/>
        <color theme="1"/>
        <rFont val="Calibri"/>
        <family val="2"/>
      </rPr>
      <t xml:space="preserve"> Mapelastic</t>
    </r>
    <r>
      <rPr>
        <sz val="10"/>
        <color theme="1"/>
        <rFont val="Calibri"/>
        <family val="2"/>
      </rPr>
      <t xml:space="preserve"> o equivalente.</t>
    </r>
  </si>
  <si>
    <r>
      <t>Malta cementizia anticorrosiva, bicomponente, a base di leganti cementizi, polimeri in polvere e inibitori di corrosione.</t>
    </r>
    <r>
      <rPr>
        <b/>
        <sz val="10"/>
        <color theme="1"/>
        <rFont val="Calibri"/>
        <family val="2"/>
      </rPr>
      <t xml:space="preserve"> Kg 2 </t>
    </r>
    <r>
      <rPr>
        <sz val="10"/>
        <color theme="1"/>
        <rFont val="Calibri"/>
        <family val="2"/>
      </rPr>
      <t xml:space="preserve">- Tipo </t>
    </r>
    <r>
      <rPr>
        <b/>
        <sz val="10"/>
        <color theme="1"/>
        <rFont val="Calibri"/>
        <family val="2"/>
      </rPr>
      <t xml:space="preserve">Mapefer </t>
    </r>
    <r>
      <rPr>
        <sz val="10"/>
        <color theme="1"/>
        <rFont val="Calibri"/>
        <family val="2"/>
      </rPr>
      <t>o equivalente.</t>
    </r>
  </si>
  <si>
    <r>
      <t xml:space="preserve">Malta per lisciatura cementizia autolivellante da 1 a 10 mm per interni, a presa rapida, a bassissima emissione di sostanze organiche volatili (VOC), da applicare su sottofondi cementizi, solette in calcestruzzo, pavimenti in ceramica, marmette, pietre naturali. </t>
    </r>
    <r>
      <rPr>
        <b/>
        <sz val="10"/>
        <color theme="1"/>
        <rFont val="Calibri"/>
        <family val="2"/>
      </rPr>
      <t>Kg 25</t>
    </r>
    <r>
      <rPr>
        <sz val="10"/>
        <color theme="1"/>
        <rFont val="Calibri"/>
        <family val="2"/>
      </rPr>
      <t xml:space="preserve"> - Tipo Mapei</t>
    </r>
    <r>
      <rPr>
        <b/>
        <sz val="10"/>
        <color theme="1"/>
        <rFont val="Calibri"/>
        <family val="2"/>
      </rPr>
      <t xml:space="preserve"> Ultraplan </t>
    </r>
    <r>
      <rPr>
        <sz val="10"/>
        <color theme="1"/>
        <rFont val="Calibri"/>
        <family val="2"/>
      </rPr>
      <t>o equivalente.</t>
    </r>
  </si>
  <si>
    <r>
      <t xml:space="preserve">Adesivo cementizio ad alte prestazioni a scivolamento verticale nullo e con tempo aperto allungato, per piastrelle in ceramica e materiale lapideo colore bianco. </t>
    </r>
    <r>
      <rPr>
        <b/>
        <sz val="10"/>
        <color theme="1"/>
        <rFont val="Calibri"/>
        <family val="2"/>
      </rPr>
      <t xml:space="preserve">Sacchi da 25 kg. </t>
    </r>
    <r>
      <rPr>
        <sz val="10"/>
        <color theme="1"/>
        <rFont val="Calibri"/>
        <family val="2"/>
      </rPr>
      <t xml:space="preserve">- Tipo Mapei </t>
    </r>
    <r>
      <rPr>
        <b/>
        <sz val="10"/>
        <color theme="1"/>
        <rFont val="Calibri"/>
        <family val="2"/>
      </rPr>
      <t>Adesilex</t>
    </r>
    <r>
      <rPr>
        <sz val="10"/>
        <color theme="1"/>
        <rFont val="Calibri"/>
        <family val="2"/>
      </rPr>
      <t xml:space="preserve"> P9 o equivalente.</t>
    </r>
  </si>
  <si>
    <r>
      <t>malta tissotropica bicomponente, a ritiro compensato e a presa normale, a basso modulo elastico (22 GPa), a base cementizia, aggregati selezionati, fibre sintetiche in poliacrilonitrile e resine polimeriche per la ricostruzione di strutture degradate in calcestruzzo.</t>
    </r>
    <r>
      <rPr>
        <b/>
        <sz val="10"/>
        <color theme="1"/>
        <rFont val="Calibri"/>
        <family val="2"/>
      </rPr>
      <t xml:space="preserve"> Kg. 25 </t>
    </r>
    <r>
      <rPr>
        <sz val="10"/>
        <color theme="1"/>
        <rFont val="Calibri"/>
        <family val="2"/>
      </rPr>
      <t xml:space="preserve">- Tipo </t>
    </r>
    <r>
      <rPr>
        <b/>
        <sz val="10"/>
        <color theme="1"/>
        <rFont val="Calibri"/>
        <family val="2"/>
      </rPr>
      <t xml:space="preserve">Mapegrout </t>
    </r>
    <r>
      <rPr>
        <sz val="10"/>
        <color theme="1"/>
        <rFont val="Calibri"/>
        <family val="2"/>
      </rPr>
      <t>o equivalente.</t>
    </r>
  </si>
  <si>
    <r>
      <t xml:space="preserve">adesivo cementizio ad alte prestazioni a bassissima emissione di VOC, con tempo aperto allungato, in grado di fornire un’adeguata bagnatura del retro delle piastrelle, appartenente alla classe C2TE secondo la norma UNI EN 12004. </t>
    </r>
    <r>
      <rPr>
        <b/>
        <sz val="10"/>
        <color theme="1"/>
        <rFont val="Calibri"/>
        <family val="2"/>
      </rPr>
      <t>Kg. 25.</t>
    </r>
    <r>
      <rPr>
        <sz val="10"/>
        <color theme="1"/>
        <rFont val="Calibri"/>
        <family val="2"/>
      </rPr>
      <t xml:space="preserve"> colore bianco - Tipo Mapei </t>
    </r>
    <r>
      <rPr>
        <b/>
        <sz val="10"/>
        <color theme="1"/>
        <rFont val="Calibri"/>
        <family val="2"/>
      </rPr>
      <t>Keraflex</t>
    </r>
    <r>
      <rPr>
        <sz val="10"/>
        <color theme="1"/>
        <rFont val="Calibri"/>
        <family val="2"/>
      </rPr>
      <t xml:space="preserve"> o equivalente.</t>
    </r>
  </si>
  <si>
    <r>
      <t xml:space="preserve">adesivo cementizio normale a bassissima emissione di VOC, di classe C1 secondo la norma UNI EN 12004. </t>
    </r>
    <r>
      <rPr>
        <b/>
        <sz val="10"/>
        <color theme="1"/>
        <rFont val="Calibri"/>
        <family val="2"/>
      </rPr>
      <t>kg 25</t>
    </r>
    <r>
      <rPr>
        <sz val="10"/>
        <color theme="1"/>
        <rFont val="Calibri"/>
        <family val="2"/>
      </rPr>
      <t xml:space="preserve">, colore bianco - Tipo </t>
    </r>
    <r>
      <rPr>
        <b/>
        <sz val="10"/>
        <color theme="1"/>
        <rFont val="Calibri"/>
        <family val="2"/>
      </rPr>
      <t>Kerabond</t>
    </r>
    <r>
      <rPr>
        <sz val="10"/>
        <color theme="1"/>
        <rFont val="Calibri"/>
        <family val="2"/>
      </rPr>
      <t xml:space="preserve"> o equivalente</t>
    </r>
  </si>
  <si>
    <r>
      <t xml:space="preserve">Intonaco premiscelato rasante per interni a base di gesso bianco, calce idrata, inerti calcarei micronizzati ed additivi specifici, per applicazione manuale. Tipo Fassa Bartolo ZL25 o equivalente.          </t>
    </r>
    <r>
      <rPr>
        <b/>
        <sz val="10"/>
        <color theme="1"/>
        <rFont val="Calibri"/>
        <family val="2"/>
      </rPr>
      <t>Sacchi da 25 Kg.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</si>
</sst>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€&quot;\ #,##0;[Red]\-&quot;€&quot;\ #,##0"/>
    <numFmt numFmtId="8" formatCode="&quot;€&quot;\ #,##0.00;[Red]\-&quot;€&quot;\ #,##0.00"/>
    <numFmt numFmtId="44" formatCode="_-&quot;€&quot;\ * #,##0.00_-;\-&quot;€&quot;\ * #,##0.00_-;_-&quot;€&quot;\ * &quot;-&quot;??_-;_-@_-"/>
    <numFmt numFmtId="164" formatCode="&quot;€&quot;\ #,##0.00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0"/>
      <color rgb="FF000000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1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4" borderId="0" xfId="0" applyFill="1"/>
    <xf numFmtId="0" fontId="15" fillId="2" borderId="9" xfId="0" applyFont="1" applyFill="1" applyBorder="1" applyAlignment="1">
      <alignment horizontal="center" vertical="center" wrapText="1"/>
    </xf>
    <xf numFmtId="0" fontId="15" fillId="3" borderId="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23" fillId="0" borderId="0" xfId="0" applyFont="1"/>
    <xf numFmtId="0" fontId="24" fillId="0" borderId="0" xfId="0" applyFont="1" applyFill="1" applyBorder="1"/>
    <xf numFmtId="0" fontId="16" fillId="5" borderId="6" xfId="0" applyFont="1" applyFill="1" applyBorder="1" applyAlignment="1">
      <alignment horizontal="left" vertical="center"/>
    </xf>
    <xf numFmtId="0" fontId="17" fillId="5" borderId="6" xfId="0" applyFont="1" applyFill="1" applyBorder="1" applyAlignment="1">
      <alignment horizontal="justify" vertical="center" wrapText="1"/>
    </xf>
    <xf numFmtId="0" fontId="16" fillId="5" borderId="6" xfId="0" applyFont="1" applyFill="1" applyBorder="1" applyAlignment="1">
      <alignment horizontal="center" vertical="center"/>
    </xf>
    <xf numFmtId="49" fontId="14" fillId="5" borderId="6" xfId="0" applyNumberFormat="1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left" vertical="center" wrapText="1"/>
    </xf>
    <xf numFmtId="0" fontId="17" fillId="5" borderId="6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justify" vertical="center" wrapText="1"/>
    </xf>
    <xf numFmtId="0" fontId="16" fillId="6" borderId="6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left" vertical="center"/>
    </xf>
    <xf numFmtId="0" fontId="17" fillId="7" borderId="6" xfId="0" applyFont="1" applyFill="1" applyBorder="1" applyAlignment="1">
      <alignment horizontal="justify" vertical="center" wrapText="1"/>
    </xf>
    <xf numFmtId="0" fontId="16" fillId="7" borderId="6" xfId="0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left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22" fillId="8" borderId="6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left" vertical="center" wrapText="1"/>
    </xf>
    <xf numFmtId="0" fontId="17" fillId="8" borderId="6" xfId="0" applyFont="1" applyFill="1" applyBorder="1" applyAlignment="1">
      <alignment horizontal="justify" vertical="center" wrapText="1"/>
    </xf>
    <xf numFmtId="0" fontId="17" fillId="8" borderId="6" xfId="0" applyFont="1" applyFill="1" applyBorder="1" applyAlignment="1">
      <alignment horizontal="center" vertical="center" wrapText="1"/>
    </xf>
    <xf numFmtId="0" fontId="16" fillId="8" borderId="6" xfId="0" applyFont="1" applyFill="1" applyBorder="1" applyAlignment="1">
      <alignment horizontal="center" vertical="center"/>
    </xf>
    <xf numFmtId="0" fontId="16" fillId="8" borderId="6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 textRotation="90" wrapText="1"/>
    </xf>
    <xf numFmtId="0" fontId="0" fillId="8" borderId="6" xfId="0" applyFill="1" applyBorder="1" applyAlignment="1">
      <alignment horizontal="center" vertical="center" wrapText="1"/>
    </xf>
    <xf numFmtId="0" fontId="1" fillId="5" borderId="10" xfId="0" applyFont="1" applyFill="1" applyBorder="1" applyAlignment="1">
      <alignment horizontal="center" vertical="center" textRotation="90" wrapText="1"/>
    </xf>
    <xf numFmtId="8" fontId="16" fillId="5" borderId="6" xfId="0" applyNumberFormat="1" applyFont="1" applyFill="1" applyBorder="1" applyAlignment="1">
      <alignment horizontal="center" vertical="center" wrapText="1"/>
    </xf>
    <xf numFmtId="8" fontId="16" fillId="7" borderId="6" xfId="0" applyNumberFormat="1" applyFont="1" applyFill="1" applyBorder="1" applyAlignment="1">
      <alignment horizontal="center" vertical="center" wrapText="1"/>
    </xf>
    <xf numFmtId="8" fontId="16" fillId="8" borderId="6" xfId="0" applyNumberFormat="1" applyFont="1" applyFill="1" applyBorder="1" applyAlignment="1">
      <alignment horizontal="center" vertical="center" wrapText="1"/>
    </xf>
    <xf numFmtId="8" fontId="16" fillId="6" borderId="6" xfId="0" applyNumberFormat="1" applyFont="1" applyFill="1" applyBorder="1" applyAlignment="1">
      <alignment horizontal="center" vertical="center" wrapText="1"/>
    </xf>
    <xf numFmtId="8" fontId="19" fillId="5" borderId="6" xfId="0" applyNumberFormat="1" applyFont="1" applyFill="1" applyBorder="1" applyAlignment="1">
      <alignment horizontal="center" vertical="center" wrapText="1"/>
    </xf>
    <xf numFmtId="8" fontId="19" fillId="8" borderId="6" xfId="0" applyNumberFormat="1" applyFont="1" applyFill="1" applyBorder="1" applyAlignment="1">
      <alignment horizontal="center" vertical="center" wrapText="1"/>
    </xf>
    <xf numFmtId="8" fontId="19" fillId="6" borderId="6" xfId="0" applyNumberFormat="1" applyFont="1" applyFill="1" applyBorder="1" applyAlignment="1">
      <alignment horizontal="center" vertical="center" wrapText="1"/>
    </xf>
    <xf numFmtId="8" fontId="19" fillId="7" borderId="6" xfId="0" applyNumberFormat="1" applyFont="1" applyFill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4" borderId="10" xfId="0" applyFill="1" applyBorder="1"/>
    <xf numFmtId="0" fontId="0" fillId="0" borderId="11" xfId="0" applyBorder="1"/>
    <xf numFmtId="4" fontId="0" fillId="0" borderId="11" xfId="0" applyNumberFormat="1" applyBorder="1"/>
    <xf numFmtId="8" fontId="25" fillId="0" borderId="6" xfId="0" applyNumberFormat="1" applyFont="1" applyBorder="1" applyAlignment="1" applyProtection="1">
      <alignment horizontal="center" vertical="center"/>
      <protection locked="0"/>
    </xf>
    <xf numFmtId="8" fontId="26" fillId="4" borderId="6" xfId="0" applyNumberFormat="1" applyFont="1" applyFill="1" applyBorder="1" applyAlignment="1" applyProtection="1">
      <alignment horizontal="center" vertical="center" wrapText="1"/>
      <protection locked="0"/>
    </xf>
    <xf numFmtId="8" fontId="25" fillId="4" borderId="12" xfId="0" applyNumberFormat="1" applyFont="1" applyFill="1" applyBorder="1" applyAlignment="1" applyProtection="1">
      <alignment horizontal="center" vertical="center"/>
      <protection locked="0"/>
    </xf>
    <xf numFmtId="6" fontId="25" fillId="4" borderId="12" xfId="0" applyNumberFormat="1" applyFont="1" applyFill="1" applyBorder="1" applyAlignment="1" applyProtection="1">
      <alignment horizontal="center" vertical="center"/>
      <protection locked="0"/>
    </xf>
    <xf numFmtId="8" fontId="16" fillId="4" borderId="11" xfId="0" applyNumberFormat="1" applyFont="1" applyFill="1" applyBorder="1" applyAlignment="1" applyProtection="1">
      <alignment horizontal="center" vertical="center" wrapText="1"/>
      <protection locked="0"/>
    </xf>
    <xf numFmtId="8" fontId="16" fillId="4" borderId="9" xfId="0" applyNumberFormat="1" applyFont="1" applyFill="1" applyBorder="1" applyAlignment="1" applyProtection="1">
      <alignment horizontal="center" vertical="center"/>
      <protection locked="0"/>
    </xf>
    <xf numFmtId="8" fontId="16" fillId="4" borderId="6" xfId="0" applyNumberFormat="1" applyFont="1" applyFill="1" applyBorder="1" applyAlignment="1" applyProtection="1">
      <alignment horizontal="center" vertical="center" wrapText="1"/>
      <protection locked="0"/>
    </xf>
    <xf numFmtId="0" fontId="27" fillId="5" borderId="6" xfId="0" applyFont="1" applyFill="1" applyBorder="1" applyAlignment="1">
      <alignment horizontal="left" vertical="center"/>
    </xf>
    <xf numFmtId="0" fontId="27" fillId="6" borderId="6" xfId="0" applyFont="1" applyFill="1" applyBorder="1" applyAlignment="1">
      <alignment horizontal="left" vertical="center"/>
    </xf>
    <xf numFmtId="0" fontId="27" fillId="8" borderId="6" xfId="0" applyFont="1" applyFill="1" applyBorder="1" applyAlignment="1">
      <alignment horizontal="left" vertical="center"/>
    </xf>
    <xf numFmtId="0" fontId="11" fillId="9" borderId="0" xfId="0" applyFont="1" applyFill="1" applyBorder="1" applyAlignment="1">
      <alignment horizontal="right" vertical="center"/>
    </xf>
    <xf numFmtId="0" fontId="27" fillId="7" borderId="6" xfId="0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 textRotation="90" wrapText="1"/>
    </xf>
    <xf numFmtId="0" fontId="1" fillId="6" borderId="6" xfId="0" applyFont="1" applyFill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10" fillId="7" borderId="6" xfId="0" applyFont="1" applyFill="1" applyBorder="1" applyAlignment="1">
      <alignment horizontal="center" vertical="center" textRotation="90" wrapText="1"/>
    </xf>
    <xf numFmtId="0" fontId="0" fillId="7" borderId="6" xfId="0" applyFill="1" applyBorder="1" applyAlignment="1">
      <alignment horizontal="center" vertical="center" textRotation="90" wrapText="1"/>
    </xf>
    <xf numFmtId="0" fontId="23" fillId="7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/>
    <xf numFmtId="0" fontId="10" fillId="6" borderId="6" xfId="0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10" fillId="5" borderId="9" xfId="0" applyFont="1" applyFill="1" applyBorder="1" applyAlignment="1">
      <alignment horizontal="center" vertical="center" textRotation="90" wrapText="1"/>
    </xf>
    <xf numFmtId="0" fontId="10" fillId="5" borderId="10" xfId="0" applyFont="1" applyFill="1" applyBorder="1" applyAlignment="1">
      <alignment horizontal="center" vertical="center" textRotation="90" wrapText="1"/>
    </xf>
    <xf numFmtId="0" fontId="10" fillId="5" borderId="11" xfId="0" applyFont="1" applyFill="1" applyBorder="1" applyAlignment="1">
      <alignment horizontal="center" vertical="center" textRotation="90" wrapText="1"/>
    </xf>
    <xf numFmtId="0" fontId="23" fillId="5" borderId="9" xfId="0" applyFont="1" applyFill="1" applyBorder="1" applyAlignment="1">
      <alignment horizontal="center" vertical="center" textRotation="90"/>
    </xf>
    <xf numFmtId="0" fontId="23" fillId="5" borderId="10" xfId="0" applyFont="1" applyFill="1" applyBorder="1" applyAlignment="1">
      <alignment horizontal="center" vertical="center" textRotation="90"/>
    </xf>
    <xf numFmtId="0" fontId="23" fillId="5" borderId="11" xfId="0" applyFont="1" applyFill="1" applyBorder="1" applyAlignment="1">
      <alignment horizontal="center" vertical="center" textRotation="90"/>
    </xf>
    <xf numFmtId="0" fontId="1" fillId="8" borderId="6" xfId="0" applyFont="1" applyFill="1" applyBorder="1" applyAlignment="1">
      <alignment horizontal="center" vertical="center" textRotation="90"/>
    </xf>
    <xf numFmtId="0" fontId="0" fillId="8" borderId="6" xfId="0" applyFill="1" applyBorder="1" applyAlignment="1"/>
    <xf numFmtId="0" fontId="1" fillId="5" borderId="9" xfId="0" applyFont="1" applyFill="1" applyBorder="1" applyAlignment="1">
      <alignment horizontal="center" vertical="center" textRotation="90" wrapText="1"/>
    </xf>
    <xf numFmtId="0" fontId="1" fillId="5" borderId="10" xfId="0" applyFont="1" applyFill="1" applyBorder="1" applyAlignment="1">
      <alignment horizontal="center" vertical="center" textRotation="90" wrapText="1"/>
    </xf>
    <xf numFmtId="0" fontId="1" fillId="5" borderId="11" xfId="0" applyFont="1" applyFill="1" applyBorder="1" applyAlignment="1">
      <alignment horizontal="center" vertical="center" textRotation="90" wrapText="1"/>
    </xf>
    <xf numFmtId="0" fontId="1" fillId="8" borderId="6" xfId="0" applyFont="1" applyFill="1" applyBorder="1" applyAlignment="1">
      <alignment horizontal="center" vertical="center" textRotation="90" wrapText="1"/>
    </xf>
    <xf numFmtId="0" fontId="0" fillId="8" borderId="6" xfId="0" applyFill="1" applyBorder="1" applyAlignment="1">
      <alignment wrapText="1"/>
    </xf>
    <xf numFmtId="0" fontId="1" fillId="8" borderId="9" xfId="0" applyFont="1" applyFill="1" applyBorder="1" applyAlignment="1">
      <alignment horizontal="center" vertical="center" textRotation="90" wrapText="1"/>
    </xf>
    <xf numFmtId="0" fontId="1" fillId="8" borderId="10" xfId="0" applyFont="1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21" fillId="8" borderId="9" xfId="0" applyFont="1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0" fontId="22" fillId="5" borderId="10" xfId="0" applyFont="1" applyFill="1" applyBorder="1" applyAlignment="1">
      <alignment horizontal="center" vertical="center" wrapText="1"/>
    </xf>
    <xf numFmtId="0" fontId="22" fillId="5" borderId="11" xfId="0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  <xf numFmtId="0" fontId="21" fillId="6" borderId="6" xfId="0" applyFont="1" applyFill="1" applyBorder="1" applyAlignment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9"/>
  <sheetViews>
    <sheetView tabSelected="1" topLeftCell="C100" zoomScale="78" zoomScaleNormal="78" workbookViewId="0">
      <selection activeCell="I105" sqref="I105"/>
    </sheetView>
  </sheetViews>
  <sheetFormatPr defaultColWidth="8.85546875" defaultRowHeight="15" x14ac:dyDescent="0.25"/>
  <cols>
    <col min="1" max="1" width="5" customWidth="1"/>
    <col min="2" max="2" width="14.7109375" customWidth="1"/>
    <col min="3" max="3" width="27.85546875" style="22" customWidth="1"/>
    <col min="4" max="4" width="12.85546875" customWidth="1"/>
    <col min="5" max="5" width="70.42578125" customWidth="1"/>
    <col min="6" max="6" width="12.28515625" customWidth="1"/>
    <col min="7" max="7" width="10.42578125" customWidth="1"/>
    <col min="8" max="8" width="13.85546875" customWidth="1"/>
    <col min="9" max="9" width="18.42578125" customWidth="1"/>
    <col min="10" max="10" width="15.5703125" bestFit="1" customWidth="1"/>
    <col min="12" max="12" width="8.85546875" customWidth="1"/>
  </cols>
  <sheetData>
    <row r="1" spans="1:10" ht="18" customHeight="1" thickBot="1" x14ac:dyDescent="0.3">
      <c r="J1" s="8"/>
    </row>
    <row r="2" spans="1:10" ht="30" x14ac:dyDescent="0.25">
      <c r="H2" s="17" t="s">
        <v>0</v>
      </c>
      <c r="J2" s="8"/>
    </row>
    <row r="3" spans="1:10" ht="60.75" customHeight="1" x14ac:dyDescent="0.25">
      <c r="D3" s="19" t="s">
        <v>6</v>
      </c>
      <c r="E3" s="19" t="s">
        <v>1</v>
      </c>
      <c r="F3" s="19" t="s">
        <v>8</v>
      </c>
      <c r="G3" s="19" t="s">
        <v>9</v>
      </c>
      <c r="H3" s="20" t="s">
        <v>5</v>
      </c>
      <c r="I3" s="21" t="s">
        <v>255</v>
      </c>
      <c r="J3" s="56" t="s">
        <v>262</v>
      </c>
    </row>
    <row r="4" spans="1:10" ht="51" x14ac:dyDescent="0.25">
      <c r="A4" s="87" t="s">
        <v>81</v>
      </c>
      <c r="B4" s="95" t="s">
        <v>34</v>
      </c>
      <c r="C4" s="90"/>
      <c r="D4" s="24" t="s">
        <v>10</v>
      </c>
      <c r="E4" s="25" t="s">
        <v>11</v>
      </c>
      <c r="F4" s="26">
        <v>180</v>
      </c>
      <c r="G4" s="27" t="s">
        <v>133</v>
      </c>
      <c r="H4" s="62"/>
      <c r="I4" s="48">
        <f t="shared" ref="I4:I37" si="0">F4*H4</f>
        <v>0</v>
      </c>
      <c r="J4" s="57"/>
    </row>
    <row r="5" spans="1:10" ht="51" x14ac:dyDescent="0.25">
      <c r="A5" s="88"/>
      <c r="B5" s="96"/>
      <c r="C5" s="91"/>
      <c r="D5" s="24" t="s">
        <v>12</v>
      </c>
      <c r="E5" s="25" t="s">
        <v>13</v>
      </c>
      <c r="F5" s="26">
        <v>139</v>
      </c>
      <c r="G5" s="27" t="s">
        <v>133</v>
      </c>
      <c r="H5" s="62"/>
      <c r="I5" s="48">
        <f t="shared" si="0"/>
        <v>0</v>
      </c>
      <c r="J5" s="58"/>
    </row>
    <row r="6" spans="1:10" ht="51" x14ac:dyDescent="0.25">
      <c r="A6" s="88"/>
      <c r="B6" s="96"/>
      <c r="C6" s="91"/>
      <c r="D6" s="24" t="s">
        <v>14</v>
      </c>
      <c r="E6" s="25" t="s">
        <v>15</v>
      </c>
      <c r="F6" s="26">
        <v>100</v>
      </c>
      <c r="G6" s="27" t="s">
        <v>133</v>
      </c>
      <c r="H6" s="62"/>
      <c r="I6" s="48">
        <f t="shared" si="0"/>
        <v>0</v>
      </c>
      <c r="J6" s="58"/>
    </row>
    <row r="7" spans="1:10" ht="25.5" x14ac:dyDescent="0.25">
      <c r="A7" s="88"/>
      <c r="B7" s="96"/>
      <c r="C7" s="91"/>
      <c r="D7" s="24" t="s">
        <v>16</v>
      </c>
      <c r="E7" s="25" t="s">
        <v>17</v>
      </c>
      <c r="F7" s="26">
        <v>160</v>
      </c>
      <c r="G7" s="27" t="s">
        <v>133</v>
      </c>
      <c r="H7" s="62"/>
      <c r="I7" s="48">
        <f t="shared" si="0"/>
        <v>0</v>
      </c>
      <c r="J7" s="58"/>
    </row>
    <row r="8" spans="1:10" ht="38.25" x14ac:dyDescent="0.25">
      <c r="A8" s="88"/>
      <c r="B8" s="96"/>
      <c r="C8" s="91"/>
      <c r="D8" s="24" t="s">
        <v>18</v>
      </c>
      <c r="E8" s="25" t="s">
        <v>19</v>
      </c>
      <c r="F8" s="26">
        <v>85</v>
      </c>
      <c r="G8" s="27" t="s">
        <v>133</v>
      </c>
      <c r="H8" s="62"/>
      <c r="I8" s="48">
        <f t="shared" si="0"/>
        <v>0</v>
      </c>
      <c r="J8" s="58"/>
    </row>
    <row r="9" spans="1:10" x14ac:dyDescent="0.25">
      <c r="A9" s="88"/>
      <c r="B9" s="96"/>
      <c r="C9" s="91"/>
      <c r="D9" s="24" t="s">
        <v>20</v>
      </c>
      <c r="E9" s="28" t="s">
        <v>21</v>
      </c>
      <c r="F9" s="26">
        <v>250</v>
      </c>
      <c r="G9" s="27" t="s">
        <v>133</v>
      </c>
      <c r="H9" s="62"/>
      <c r="I9" s="48">
        <f t="shared" si="0"/>
        <v>0</v>
      </c>
      <c r="J9" s="59" t="s">
        <v>251</v>
      </c>
    </row>
    <row r="10" spans="1:10" x14ac:dyDescent="0.25">
      <c r="A10" s="88"/>
      <c r="B10" s="96"/>
      <c r="C10" s="91"/>
      <c r="D10" s="24" t="s">
        <v>22</v>
      </c>
      <c r="E10" s="28" t="s">
        <v>23</v>
      </c>
      <c r="F10" s="26">
        <v>250</v>
      </c>
      <c r="G10" s="27" t="s">
        <v>133</v>
      </c>
      <c r="H10" s="62"/>
      <c r="I10" s="48">
        <f t="shared" si="0"/>
        <v>0</v>
      </c>
      <c r="J10" s="58"/>
    </row>
    <row r="11" spans="1:10" x14ac:dyDescent="0.25">
      <c r="A11" s="88"/>
      <c r="B11" s="96"/>
      <c r="C11" s="91"/>
      <c r="D11" s="24" t="s">
        <v>24</v>
      </c>
      <c r="E11" s="24" t="s">
        <v>25</v>
      </c>
      <c r="F11" s="26">
        <v>65</v>
      </c>
      <c r="G11" s="27" t="s">
        <v>133</v>
      </c>
      <c r="H11" s="62"/>
      <c r="I11" s="48">
        <f t="shared" si="0"/>
        <v>0</v>
      </c>
      <c r="J11" s="58"/>
    </row>
    <row r="12" spans="1:10" x14ac:dyDescent="0.25">
      <c r="A12" s="88"/>
      <c r="B12" s="96"/>
      <c r="C12" s="91"/>
      <c r="D12" s="24" t="s">
        <v>26</v>
      </c>
      <c r="E12" s="28" t="s">
        <v>27</v>
      </c>
      <c r="F12" s="26">
        <v>85</v>
      </c>
      <c r="G12" s="27" t="s">
        <v>133</v>
      </c>
      <c r="H12" s="62"/>
      <c r="I12" s="48">
        <f t="shared" si="0"/>
        <v>0</v>
      </c>
      <c r="J12" s="58"/>
    </row>
    <row r="13" spans="1:10" x14ac:dyDescent="0.25">
      <c r="A13" s="88"/>
      <c r="B13" s="96"/>
      <c r="C13" s="91"/>
      <c r="D13" s="24" t="s">
        <v>28</v>
      </c>
      <c r="E13" s="24" t="s">
        <v>29</v>
      </c>
      <c r="F13" s="26">
        <v>150</v>
      </c>
      <c r="G13" s="27" t="s">
        <v>133</v>
      </c>
      <c r="H13" s="62"/>
      <c r="I13" s="48">
        <f t="shared" si="0"/>
        <v>0</v>
      </c>
      <c r="J13" s="58"/>
    </row>
    <row r="14" spans="1:10" x14ac:dyDescent="0.25">
      <c r="A14" s="88"/>
      <c r="B14" s="96"/>
      <c r="C14" s="91"/>
      <c r="D14" s="24" t="s">
        <v>30</v>
      </c>
      <c r="E14" s="24" t="s">
        <v>31</v>
      </c>
      <c r="F14" s="26">
        <v>150</v>
      </c>
      <c r="G14" s="27" t="s">
        <v>133</v>
      </c>
      <c r="H14" s="62"/>
      <c r="I14" s="48">
        <f t="shared" si="0"/>
        <v>0</v>
      </c>
      <c r="J14" s="58"/>
    </row>
    <row r="15" spans="1:10" x14ac:dyDescent="0.25">
      <c r="A15" s="88"/>
      <c r="B15" s="97"/>
      <c r="C15" s="91"/>
      <c r="D15" s="24" t="s">
        <v>32</v>
      </c>
      <c r="E15" s="24" t="s">
        <v>33</v>
      </c>
      <c r="F15" s="26">
        <v>60</v>
      </c>
      <c r="G15" s="27" t="s">
        <v>133</v>
      </c>
      <c r="H15" s="62"/>
      <c r="I15" s="48">
        <f t="shared" si="0"/>
        <v>0</v>
      </c>
      <c r="J15" s="58"/>
    </row>
    <row r="16" spans="1:10" x14ac:dyDescent="0.25">
      <c r="A16" s="88"/>
      <c r="B16" s="47"/>
      <c r="C16" s="91"/>
      <c r="D16" s="24" t="s">
        <v>35</v>
      </c>
      <c r="E16" s="24" t="s">
        <v>36</v>
      </c>
      <c r="F16" s="26">
        <v>30</v>
      </c>
      <c r="G16" s="27" t="s">
        <v>133</v>
      </c>
      <c r="H16" s="62"/>
      <c r="I16" s="48">
        <f t="shared" si="0"/>
        <v>0</v>
      </c>
      <c r="J16" s="58"/>
    </row>
    <row r="17" spans="1:10" ht="39" customHeight="1" x14ac:dyDescent="0.25">
      <c r="A17" s="88"/>
      <c r="B17" s="96" t="s">
        <v>252</v>
      </c>
      <c r="C17" s="91"/>
      <c r="D17" s="24" t="s">
        <v>37</v>
      </c>
      <c r="E17" s="25" t="s">
        <v>38</v>
      </c>
      <c r="F17" s="26">
        <v>6</v>
      </c>
      <c r="G17" s="27" t="s">
        <v>133</v>
      </c>
      <c r="H17" s="62"/>
      <c r="I17" s="48">
        <f t="shared" si="0"/>
        <v>0</v>
      </c>
      <c r="J17" s="58"/>
    </row>
    <row r="18" spans="1:10" ht="38.25" x14ac:dyDescent="0.25">
      <c r="A18" s="88"/>
      <c r="B18" s="96"/>
      <c r="C18" s="91"/>
      <c r="D18" s="24" t="s">
        <v>39</v>
      </c>
      <c r="E18" s="25" t="s">
        <v>40</v>
      </c>
      <c r="F18" s="26">
        <v>6</v>
      </c>
      <c r="G18" s="27" t="s">
        <v>133</v>
      </c>
      <c r="H18" s="62"/>
      <c r="I18" s="48">
        <f t="shared" si="0"/>
        <v>0</v>
      </c>
      <c r="J18" s="58"/>
    </row>
    <row r="19" spans="1:10" ht="51" x14ac:dyDescent="0.25">
      <c r="A19" s="88"/>
      <c r="B19" s="96"/>
      <c r="C19" s="91"/>
      <c r="D19" s="24" t="s">
        <v>41</v>
      </c>
      <c r="E19" s="25" t="s">
        <v>42</v>
      </c>
      <c r="F19" s="26">
        <v>150</v>
      </c>
      <c r="G19" s="27" t="s">
        <v>133</v>
      </c>
      <c r="H19" s="62"/>
      <c r="I19" s="48">
        <f t="shared" si="0"/>
        <v>0</v>
      </c>
      <c r="J19" s="58"/>
    </row>
    <row r="20" spans="1:10" ht="25.5" x14ac:dyDescent="0.25">
      <c r="A20" s="88"/>
      <c r="B20" s="96"/>
      <c r="C20" s="91"/>
      <c r="D20" s="24" t="s">
        <v>43</v>
      </c>
      <c r="E20" s="25" t="s">
        <v>44</v>
      </c>
      <c r="F20" s="26">
        <v>40</v>
      </c>
      <c r="G20" s="27" t="s">
        <v>133</v>
      </c>
      <c r="H20" s="62"/>
      <c r="I20" s="48">
        <f t="shared" si="0"/>
        <v>0</v>
      </c>
      <c r="J20" s="58"/>
    </row>
    <row r="21" spans="1:10" s="18" customFormat="1" ht="25.5" x14ac:dyDescent="0.25">
      <c r="A21" s="88"/>
      <c r="B21" s="96"/>
      <c r="C21" s="92"/>
      <c r="D21" s="24" t="s">
        <v>45</v>
      </c>
      <c r="E21" s="29" t="s">
        <v>46</v>
      </c>
      <c r="F21" s="26">
        <v>50</v>
      </c>
      <c r="G21" s="27" t="s">
        <v>133</v>
      </c>
      <c r="H21" s="62"/>
      <c r="I21" s="48">
        <f t="shared" si="0"/>
        <v>0</v>
      </c>
      <c r="J21" s="59"/>
    </row>
    <row r="22" spans="1:10" ht="26.25" customHeight="1" x14ac:dyDescent="0.25">
      <c r="A22" s="88"/>
      <c r="B22" s="96"/>
      <c r="C22" s="106" t="s">
        <v>61</v>
      </c>
      <c r="D22" s="24" t="s">
        <v>47</v>
      </c>
      <c r="E22" s="24" t="s">
        <v>48</v>
      </c>
      <c r="F22" s="26">
        <v>300</v>
      </c>
      <c r="G22" s="26" t="s">
        <v>256</v>
      </c>
      <c r="H22" s="62"/>
      <c r="I22" s="48">
        <f t="shared" si="0"/>
        <v>0</v>
      </c>
      <c r="J22" s="58"/>
    </row>
    <row r="23" spans="1:10" ht="21.75" customHeight="1" x14ac:dyDescent="0.25">
      <c r="A23" s="88"/>
      <c r="B23" s="96"/>
      <c r="C23" s="107"/>
      <c r="D23" s="24" t="s">
        <v>49</v>
      </c>
      <c r="E23" s="24" t="s">
        <v>50</v>
      </c>
      <c r="F23" s="26">
        <v>300</v>
      </c>
      <c r="G23" s="26" t="s">
        <v>256</v>
      </c>
      <c r="H23" s="62"/>
      <c r="I23" s="48">
        <f t="shared" si="0"/>
        <v>0</v>
      </c>
      <c r="J23" s="58"/>
    </row>
    <row r="24" spans="1:10" x14ac:dyDescent="0.25">
      <c r="A24" s="88"/>
      <c r="B24" s="96"/>
      <c r="C24" s="107"/>
      <c r="D24" s="24" t="s">
        <v>51</v>
      </c>
      <c r="E24" s="24" t="s">
        <v>52</v>
      </c>
      <c r="F24" s="26">
        <v>500</v>
      </c>
      <c r="G24" s="26" t="s">
        <v>256</v>
      </c>
      <c r="H24" s="62"/>
      <c r="I24" s="48">
        <f t="shared" si="0"/>
        <v>0</v>
      </c>
      <c r="J24" s="58"/>
    </row>
    <row r="25" spans="1:10" x14ac:dyDescent="0.25">
      <c r="A25" s="88"/>
      <c r="B25" s="96"/>
      <c r="C25" s="107"/>
      <c r="D25" s="24" t="s">
        <v>53</v>
      </c>
      <c r="E25" s="24" t="s">
        <v>54</v>
      </c>
      <c r="F25" s="26">
        <v>300</v>
      </c>
      <c r="G25" s="26" t="s">
        <v>256</v>
      </c>
      <c r="H25" s="62"/>
      <c r="I25" s="48">
        <f t="shared" si="0"/>
        <v>0</v>
      </c>
      <c r="J25" s="58"/>
    </row>
    <row r="26" spans="1:10" x14ac:dyDescent="0.25">
      <c r="A26" s="88"/>
      <c r="B26" s="96"/>
      <c r="C26" s="107"/>
      <c r="D26" s="24" t="s">
        <v>55</v>
      </c>
      <c r="E26" s="24" t="s">
        <v>56</v>
      </c>
      <c r="F26" s="26">
        <v>2000</v>
      </c>
      <c r="G26" s="26" t="s">
        <v>256</v>
      </c>
      <c r="H26" s="62"/>
      <c r="I26" s="48">
        <f t="shared" si="0"/>
        <v>0</v>
      </c>
      <c r="J26" s="58"/>
    </row>
    <row r="27" spans="1:10" ht="25.5" customHeight="1" x14ac:dyDescent="0.25">
      <c r="A27" s="88"/>
      <c r="B27" s="96"/>
      <c r="C27" s="107"/>
      <c r="D27" s="24" t="s">
        <v>57</v>
      </c>
      <c r="E27" s="24" t="s">
        <v>58</v>
      </c>
      <c r="F27" s="26">
        <v>500</v>
      </c>
      <c r="G27" s="26" t="s">
        <v>256</v>
      </c>
      <c r="H27" s="62"/>
      <c r="I27" s="48">
        <f t="shared" si="0"/>
        <v>0</v>
      </c>
      <c r="J27" s="58"/>
    </row>
    <row r="28" spans="1:10" x14ac:dyDescent="0.25">
      <c r="A28" s="88"/>
      <c r="B28" s="96"/>
      <c r="C28" s="107"/>
      <c r="D28" s="24" t="s">
        <v>59</v>
      </c>
      <c r="E28" s="24" t="s">
        <v>60</v>
      </c>
      <c r="F28" s="26">
        <v>2500</v>
      </c>
      <c r="G28" s="26" t="s">
        <v>256</v>
      </c>
      <c r="H28" s="62"/>
      <c r="I28" s="48">
        <f t="shared" si="0"/>
        <v>0</v>
      </c>
      <c r="J28" s="58"/>
    </row>
    <row r="29" spans="1:10" ht="15" customHeight="1" x14ac:dyDescent="0.25">
      <c r="A29" s="88"/>
      <c r="B29" s="96"/>
      <c r="C29" s="106" t="s">
        <v>80</v>
      </c>
      <c r="D29" s="24" t="s">
        <v>62</v>
      </c>
      <c r="E29" s="24" t="s">
        <v>63</v>
      </c>
      <c r="F29" s="26">
        <v>200</v>
      </c>
      <c r="G29" s="26" t="s">
        <v>256</v>
      </c>
      <c r="H29" s="62"/>
      <c r="I29" s="48">
        <f t="shared" si="0"/>
        <v>0</v>
      </c>
      <c r="J29" s="58"/>
    </row>
    <row r="30" spans="1:10" x14ac:dyDescent="0.25">
      <c r="A30" s="88"/>
      <c r="B30" s="96"/>
      <c r="C30" s="107"/>
      <c r="D30" s="24" t="s">
        <v>64</v>
      </c>
      <c r="E30" s="24" t="s">
        <v>65</v>
      </c>
      <c r="F30" s="26">
        <v>200</v>
      </c>
      <c r="G30" s="26" t="s">
        <v>256</v>
      </c>
      <c r="H30" s="62"/>
      <c r="I30" s="48">
        <f t="shared" si="0"/>
        <v>0</v>
      </c>
      <c r="J30" s="58"/>
    </row>
    <row r="31" spans="1:10" x14ac:dyDescent="0.25">
      <c r="A31" s="88"/>
      <c r="B31" s="96"/>
      <c r="C31" s="107"/>
      <c r="D31" s="24" t="s">
        <v>66</v>
      </c>
      <c r="E31" s="30" t="s">
        <v>67</v>
      </c>
      <c r="F31" s="26">
        <v>20</v>
      </c>
      <c r="G31" s="26" t="s">
        <v>133</v>
      </c>
      <c r="H31" s="62"/>
      <c r="I31" s="48">
        <f t="shared" si="0"/>
        <v>0</v>
      </c>
      <c r="J31" s="58"/>
    </row>
    <row r="32" spans="1:10" x14ac:dyDescent="0.25">
      <c r="A32" s="88"/>
      <c r="B32" s="96"/>
      <c r="C32" s="107"/>
      <c r="D32" s="24" t="s">
        <v>68</v>
      </c>
      <c r="E32" s="30" t="s">
        <v>69</v>
      </c>
      <c r="F32" s="26">
        <v>20</v>
      </c>
      <c r="G32" s="26" t="s">
        <v>133</v>
      </c>
      <c r="H32" s="62"/>
      <c r="I32" s="48">
        <f t="shared" si="0"/>
        <v>0</v>
      </c>
      <c r="J32" s="58"/>
    </row>
    <row r="33" spans="1:15" x14ac:dyDescent="0.25">
      <c r="A33" s="88"/>
      <c r="B33" s="96"/>
      <c r="C33" s="107"/>
      <c r="D33" s="24" t="s">
        <v>70</v>
      </c>
      <c r="E33" s="30" t="s">
        <v>71</v>
      </c>
      <c r="F33" s="26">
        <v>20</v>
      </c>
      <c r="G33" s="26" t="s">
        <v>133</v>
      </c>
      <c r="H33" s="62"/>
      <c r="I33" s="48">
        <f t="shared" si="0"/>
        <v>0</v>
      </c>
      <c r="J33" s="58"/>
    </row>
    <row r="34" spans="1:15" x14ac:dyDescent="0.25">
      <c r="A34" s="88"/>
      <c r="B34" s="96"/>
      <c r="C34" s="107"/>
      <c r="D34" s="24" t="s">
        <v>72</v>
      </c>
      <c r="E34" s="30" t="s">
        <v>73</v>
      </c>
      <c r="F34" s="26">
        <v>20</v>
      </c>
      <c r="G34" s="26" t="s">
        <v>133</v>
      </c>
      <c r="H34" s="62"/>
      <c r="I34" s="48">
        <f t="shared" si="0"/>
        <v>0</v>
      </c>
      <c r="J34" s="58"/>
    </row>
    <row r="35" spans="1:15" x14ac:dyDescent="0.25">
      <c r="A35" s="88"/>
      <c r="B35" s="96"/>
      <c r="C35" s="107"/>
      <c r="D35" s="24" t="s">
        <v>74</v>
      </c>
      <c r="E35" s="30" t="s">
        <v>75</v>
      </c>
      <c r="F35" s="26">
        <v>20</v>
      </c>
      <c r="G35" s="26" t="s">
        <v>133</v>
      </c>
      <c r="H35" s="62"/>
      <c r="I35" s="48">
        <f t="shared" si="0"/>
        <v>0</v>
      </c>
      <c r="J35" s="58"/>
    </row>
    <row r="36" spans="1:15" x14ac:dyDescent="0.25">
      <c r="A36" s="88"/>
      <c r="B36" s="96"/>
      <c r="C36" s="107"/>
      <c r="D36" s="24" t="s">
        <v>76</v>
      </c>
      <c r="E36" s="28" t="s">
        <v>77</v>
      </c>
      <c r="F36" s="26">
        <v>10</v>
      </c>
      <c r="G36" s="26" t="s">
        <v>133</v>
      </c>
      <c r="H36" s="62"/>
      <c r="I36" s="48">
        <f t="shared" si="0"/>
        <v>0</v>
      </c>
      <c r="J36" s="60"/>
    </row>
    <row r="37" spans="1:15" ht="51" x14ac:dyDescent="0.25">
      <c r="A37" s="89"/>
      <c r="B37" s="97"/>
      <c r="C37" s="108"/>
      <c r="D37" s="24" t="s">
        <v>78</v>
      </c>
      <c r="E37" s="25" t="s">
        <v>79</v>
      </c>
      <c r="F37" s="26">
        <v>500</v>
      </c>
      <c r="G37" s="26" t="s">
        <v>256</v>
      </c>
      <c r="H37" s="62"/>
      <c r="I37" s="48">
        <f t="shared" si="0"/>
        <v>0</v>
      </c>
      <c r="J37" s="52">
        <f>SUM(I4:I37)</f>
        <v>0</v>
      </c>
      <c r="K37" s="69" t="s">
        <v>263</v>
      </c>
      <c r="L37" s="69"/>
      <c r="M37" s="69"/>
      <c r="N37" s="69"/>
      <c r="O37" s="69"/>
    </row>
    <row r="38" spans="1:15" ht="51.75" customHeight="1" x14ac:dyDescent="0.25">
      <c r="A38" s="98" t="s">
        <v>96</v>
      </c>
      <c r="B38" s="93" t="s">
        <v>95</v>
      </c>
      <c r="C38" s="39" t="s">
        <v>82</v>
      </c>
      <c r="D38" s="40" t="s">
        <v>83</v>
      </c>
      <c r="E38" s="41" t="s">
        <v>264</v>
      </c>
      <c r="F38" s="42">
        <v>10</v>
      </c>
      <c r="G38" s="43" t="s">
        <v>133</v>
      </c>
      <c r="H38" s="63"/>
      <c r="I38" s="50">
        <f t="shared" ref="I38:I87" si="1">F38*H38</f>
        <v>0</v>
      </c>
      <c r="J38" s="57"/>
    </row>
    <row r="39" spans="1:15" ht="41.25" customHeight="1" x14ac:dyDescent="0.25">
      <c r="A39" s="99"/>
      <c r="B39" s="94"/>
      <c r="C39" s="39" t="s">
        <v>84</v>
      </c>
      <c r="D39" s="40" t="s">
        <v>85</v>
      </c>
      <c r="E39" s="41" t="s">
        <v>265</v>
      </c>
      <c r="F39" s="42">
        <v>20</v>
      </c>
      <c r="G39" s="43" t="s">
        <v>133</v>
      </c>
      <c r="H39" s="63"/>
      <c r="I39" s="50">
        <f t="shared" si="1"/>
        <v>0</v>
      </c>
      <c r="J39" s="58"/>
    </row>
    <row r="40" spans="1:15" ht="51" x14ac:dyDescent="0.25">
      <c r="A40" s="99"/>
      <c r="B40" s="94"/>
      <c r="C40" s="39" t="s">
        <v>86</v>
      </c>
      <c r="D40" s="40" t="s">
        <v>87</v>
      </c>
      <c r="E40" s="41" t="s">
        <v>266</v>
      </c>
      <c r="F40" s="42">
        <v>20</v>
      </c>
      <c r="G40" s="43" t="s">
        <v>133</v>
      </c>
      <c r="H40" s="63"/>
      <c r="I40" s="50">
        <f t="shared" si="1"/>
        <v>0</v>
      </c>
      <c r="J40" s="58"/>
    </row>
    <row r="41" spans="1:15" ht="38.25" x14ac:dyDescent="0.25">
      <c r="A41" s="99"/>
      <c r="B41" s="94"/>
      <c r="C41" s="39" t="s">
        <v>88</v>
      </c>
      <c r="D41" s="40" t="s">
        <v>89</v>
      </c>
      <c r="E41" s="41" t="s">
        <v>267</v>
      </c>
      <c r="F41" s="42">
        <v>10</v>
      </c>
      <c r="G41" s="43" t="s">
        <v>133</v>
      </c>
      <c r="H41" s="63"/>
      <c r="I41" s="50">
        <f t="shared" si="1"/>
        <v>0</v>
      </c>
      <c r="J41" s="58"/>
    </row>
    <row r="42" spans="1:15" ht="38.25" x14ac:dyDescent="0.25">
      <c r="A42" s="99"/>
      <c r="B42" s="94"/>
      <c r="C42" s="39" t="s">
        <v>90</v>
      </c>
      <c r="D42" s="40">
        <v>13040</v>
      </c>
      <c r="E42" s="40" t="s">
        <v>271</v>
      </c>
      <c r="F42" s="42">
        <v>50</v>
      </c>
      <c r="G42" s="42" t="s">
        <v>133</v>
      </c>
      <c r="H42" s="63"/>
      <c r="I42" s="50">
        <f t="shared" si="1"/>
        <v>0</v>
      </c>
      <c r="J42" s="58"/>
    </row>
    <row r="43" spans="1:15" ht="92.25" customHeight="1" x14ac:dyDescent="0.25">
      <c r="A43" s="99"/>
      <c r="B43" s="94"/>
      <c r="C43" s="39" t="s">
        <v>91</v>
      </c>
      <c r="D43" s="40" t="s">
        <v>92</v>
      </c>
      <c r="E43" s="41" t="s">
        <v>268</v>
      </c>
      <c r="F43" s="42">
        <v>30</v>
      </c>
      <c r="G43" s="43" t="s">
        <v>133</v>
      </c>
      <c r="H43" s="63"/>
      <c r="I43" s="50">
        <f t="shared" si="1"/>
        <v>0</v>
      </c>
      <c r="J43" s="58"/>
    </row>
    <row r="44" spans="1:15" ht="51" x14ac:dyDescent="0.25">
      <c r="A44" s="99"/>
      <c r="B44" s="94"/>
      <c r="C44" s="39" t="s">
        <v>93</v>
      </c>
      <c r="D44" s="40" t="s">
        <v>254</v>
      </c>
      <c r="E44" s="41" t="s">
        <v>269</v>
      </c>
      <c r="F44" s="42">
        <v>10</v>
      </c>
      <c r="G44" s="43" t="s">
        <v>133</v>
      </c>
      <c r="H44" s="63"/>
      <c r="I44" s="50">
        <f t="shared" si="1"/>
        <v>0</v>
      </c>
      <c r="J44" s="58"/>
    </row>
    <row r="45" spans="1:15" ht="84.75" customHeight="1" x14ac:dyDescent="0.25">
      <c r="A45" s="99"/>
      <c r="B45" s="94"/>
      <c r="C45" s="39" t="s">
        <v>253</v>
      </c>
      <c r="D45" s="40" t="s">
        <v>94</v>
      </c>
      <c r="E45" s="40" t="s">
        <v>270</v>
      </c>
      <c r="F45" s="42">
        <v>15</v>
      </c>
      <c r="G45" s="43" t="s">
        <v>133</v>
      </c>
      <c r="H45" s="63"/>
      <c r="I45" s="50">
        <f t="shared" si="1"/>
        <v>0</v>
      </c>
      <c r="J45" s="58"/>
    </row>
    <row r="46" spans="1:15" ht="75" customHeight="1" x14ac:dyDescent="0.25">
      <c r="A46" s="99"/>
      <c r="B46" s="45" t="s">
        <v>99</v>
      </c>
      <c r="C46" s="46"/>
      <c r="D46" s="40" t="s">
        <v>97</v>
      </c>
      <c r="E46" s="41" t="s">
        <v>98</v>
      </c>
      <c r="F46" s="42">
        <v>20</v>
      </c>
      <c r="G46" s="43" t="s">
        <v>133</v>
      </c>
      <c r="H46" s="63"/>
      <c r="I46" s="50">
        <f t="shared" si="1"/>
        <v>0</v>
      </c>
      <c r="J46" s="58"/>
    </row>
    <row r="47" spans="1:15" ht="51.75" customHeight="1" x14ac:dyDescent="0.25">
      <c r="A47" s="99"/>
      <c r="B47" s="100" t="s">
        <v>106</v>
      </c>
      <c r="C47" s="103"/>
      <c r="D47" s="40" t="s">
        <v>100</v>
      </c>
      <c r="E47" s="41" t="s">
        <v>101</v>
      </c>
      <c r="F47" s="42">
        <v>30</v>
      </c>
      <c r="G47" s="43" t="s">
        <v>133</v>
      </c>
      <c r="H47" s="63"/>
      <c r="I47" s="50">
        <f t="shared" si="1"/>
        <v>0</v>
      </c>
      <c r="J47" s="58"/>
    </row>
    <row r="48" spans="1:15" ht="51" x14ac:dyDescent="0.25">
      <c r="A48" s="99"/>
      <c r="B48" s="101"/>
      <c r="C48" s="104"/>
      <c r="D48" s="40" t="s">
        <v>102</v>
      </c>
      <c r="E48" s="41" t="s">
        <v>103</v>
      </c>
      <c r="F48" s="42">
        <v>20</v>
      </c>
      <c r="G48" s="43" t="s">
        <v>133</v>
      </c>
      <c r="H48" s="63"/>
      <c r="I48" s="50">
        <f t="shared" si="1"/>
        <v>0</v>
      </c>
      <c r="J48" s="58"/>
    </row>
    <row r="49" spans="1:15" ht="28.5" customHeight="1" x14ac:dyDescent="0.25">
      <c r="A49" s="99"/>
      <c r="B49" s="101"/>
      <c r="C49" s="104"/>
      <c r="D49" s="40" t="s">
        <v>104</v>
      </c>
      <c r="E49" s="40" t="s">
        <v>105</v>
      </c>
      <c r="F49" s="42">
        <v>50</v>
      </c>
      <c r="G49" s="43" t="s">
        <v>133</v>
      </c>
      <c r="H49" s="63"/>
      <c r="I49" s="50">
        <f t="shared" si="1"/>
        <v>0</v>
      </c>
      <c r="J49" s="61" t="s">
        <v>251</v>
      </c>
      <c r="K49" s="72" t="s">
        <v>251</v>
      </c>
      <c r="L49" s="72"/>
      <c r="M49" s="72"/>
      <c r="N49" s="72"/>
      <c r="O49" s="72"/>
    </row>
    <row r="50" spans="1:15" ht="89.25" x14ac:dyDescent="0.25">
      <c r="A50" s="99"/>
      <c r="B50" s="102"/>
      <c r="C50" s="105"/>
      <c r="D50" s="44" t="s">
        <v>107</v>
      </c>
      <c r="E50" s="41" t="s">
        <v>108</v>
      </c>
      <c r="F50" s="42">
        <v>200</v>
      </c>
      <c r="G50" s="43" t="s">
        <v>258</v>
      </c>
      <c r="H50" s="63"/>
      <c r="I50" s="50">
        <f t="shared" si="1"/>
        <v>0</v>
      </c>
      <c r="J50" s="53">
        <f>SUM(I38:I50)</f>
        <v>0</v>
      </c>
      <c r="K50" s="71" t="s">
        <v>261</v>
      </c>
      <c r="L50" s="71"/>
      <c r="M50" s="71"/>
      <c r="N50" s="71"/>
      <c r="O50" s="71"/>
    </row>
    <row r="51" spans="1:15" x14ac:dyDescent="0.25">
      <c r="A51" s="85" t="s">
        <v>132</v>
      </c>
      <c r="B51" s="75" t="s">
        <v>131</v>
      </c>
      <c r="C51" s="115"/>
      <c r="D51" s="31" t="s">
        <v>109</v>
      </c>
      <c r="E51" s="32" t="s">
        <v>110</v>
      </c>
      <c r="F51" s="33">
        <v>20</v>
      </c>
      <c r="G51" s="33" t="s">
        <v>133</v>
      </c>
      <c r="H51" s="64"/>
      <c r="I51" s="51">
        <f t="shared" si="1"/>
        <v>0</v>
      </c>
      <c r="J51" s="57"/>
    </row>
    <row r="52" spans="1:15" x14ac:dyDescent="0.25">
      <c r="A52" s="86"/>
      <c r="B52" s="76"/>
      <c r="C52" s="77"/>
      <c r="D52" s="31" t="s">
        <v>111</v>
      </c>
      <c r="E52" s="32" t="s">
        <v>112</v>
      </c>
      <c r="F52" s="33">
        <v>20</v>
      </c>
      <c r="G52" s="33" t="s">
        <v>133</v>
      </c>
      <c r="H52" s="64"/>
      <c r="I52" s="51">
        <f t="shared" si="1"/>
        <v>0</v>
      </c>
      <c r="J52" s="58"/>
    </row>
    <row r="53" spans="1:15" x14ac:dyDescent="0.25">
      <c r="A53" s="86"/>
      <c r="B53" s="76"/>
      <c r="C53" s="77"/>
      <c r="D53" s="31" t="s">
        <v>113</v>
      </c>
      <c r="E53" s="32" t="s">
        <v>114</v>
      </c>
      <c r="F53" s="33">
        <v>20</v>
      </c>
      <c r="G53" s="33" t="s">
        <v>133</v>
      </c>
      <c r="H53" s="64"/>
      <c r="I53" s="51">
        <f t="shared" si="1"/>
        <v>0</v>
      </c>
      <c r="J53" s="58"/>
    </row>
    <row r="54" spans="1:15" x14ac:dyDescent="0.25">
      <c r="A54" s="86"/>
      <c r="B54" s="76"/>
      <c r="C54" s="77"/>
      <c r="D54" s="31" t="s">
        <v>115</v>
      </c>
      <c r="E54" s="32" t="s">
        <v>116</v>
      </c>
      <c r="F54" s="33">
        <v>2</v>
      </c>
      <c r="G54" s="33" t="s">
        <v>133</v>
      </c>
      <c r="H54" s="64"/>
      <c r="I54" s="51">
        <f t="shared" si="1"/>
        <v>0</v>
      </c>
      <c r="J54" s="58"/>
    </row>
    <row r="55" spans="1:15" x14ac:dyDescent="0.25">
      <c r="A55" s="86"/>
      <c r="B55" s="76"/>
      <c r="C55" s="77"/>
      <c r="D55" s="31" t="s">
        <v>117</v>
      </c>
      <c r="E55" s="32" t="s">
        <v>118</v>
      </c>
      <c r="F55" s="33">
        <v>2</v>
      </c>
      <c r="G55" s="33" t="s">
        <v>133</v>
      </c>
      <c r="H55" s="64"/>
      <c r="I55" s="51">
        <f t="shared" si="1"/>
        <v>0</v>
      </c>
      <c r="J55" s="58"/>
    </row>
    <row r="56" spans="1:15" x14ac:dyDescent="0.25">
      <c r="A56" s="86"/>
      <c r="B56" s="76"/>
      <c r="C56" s="77"/>
      <c r="D56" s="31" t="s">
        <v>119</v>
      </c>
      <c r="E56" s="32" t="s">
        <v>120</v>
      </c>
      <c r="F56" s="33">
        <v>2</v>
      </c>
      <c r="G56" s="33" t="s">
        <v>133</v>
      </c>
      <c r="H56" s="64"/>
      <c r="I56" s="51">
        <f t="shared" si="1"/>
        <v>0</v>
      </c>
      <c r="J56" s="58"/>
    </row>
    <row r="57" spans="1:15" x14ac:dyDescent="0.25">
      <c r="A57" s="86"/>
      <c r="B57" s="76"/>
      <c r="C57" s="77"/>
      <c r="D57" s="31" t="s">
        <v>121</v>
      </c>
      <c r="E57" s="32" t="s">
        <v>122</v>
      </c>
      <c r="F57" s="33">
        <v>2</v>
      </c>
      <c r="G57" s="33" t="s">
        <v>133</v>
      </c>
      <c r="H57" s="64"/>
      <c r="I57" s="51">
        <f t="shared" si="1"/>
        <v>0</v>
      </c>
      <c r="J57" s="58"/>
    </row>
    <row r="58" spans="1:15" x14ac:dyDescent="0.25">
      <c r="A58" s="86"/>
      <c r="B58" s="76"/>
      <c r="C58" s="77"/>
      <c r="D58" s="31" t="s">
        <v>123</v>
      </c>
      <c r="E58" s="32" t="s">
        <v>124</v>
      </c>
      <c r="F58" s="33">
        <v>2</v>
      </c>
      <c r="G58" s="33" t="s">
        <v>133</v>
      </c>
      <c r="H58" s="64"/>
      <c r="I58" s="51">
        <f t="shared" si="1"/>
        <v>0</v>
      </c>
      <c r="J58" s="58"/>
    </row>
    <row r="59" spans="1:15" x14ac:dyDescent="0.25">
      <c r="A59" s="86"/>
      <c r="B59" s="76"/>
      <c r="C59" s="77"/>
      <c r="D59" s="31" t="s">
        <v>125</v>
      </c>
      <c r="E59" s="32" t="s">
        <v>126</v>
      </c>
      <c r="F59" s="33">
        <v>2</v>
      </c>
      <c r="G59" s="33" t="s">
        <v>133</v>
      </c>
      <c r="H59" s="64"/>
      <c r="I59" s="51">
        <f t="shared" si="1"/>
        <v>0</v>
      </c>
      <c r="J59" s="58"/>
    </row>
    <row r="60" spans="1:15" ht="15" customHeight="1" x14ac:dyDescent="0.25">
      <c r="A60" s="86"/>
      <c r="B60" s="76"/>
      <c r="C60" s="77"/>
      <c r="D60" s="31" t="s">
        <v>127</v>
      </c>
      <c r="E60" s="32" t="s">
        <v>128</v>
      </c>
      <c r="F60" s="33">
        <v>2</v>
      </c>
      <c r="G60" s="33" t="s">
        <v>133</v>
      </c>
      <c r="H60" s="64"/>
      <c r="I60" s="51">
        <f t="shared" si="1"/>
        <v>0</v>
      </c>
      <c r="J60" s="58"/>
    </row>
    <row r="61" spans="1:15" x14ac:dyDescent="0.25">
      <c r="A61" s="86"/>
      <c r="B61" s="76"/>
      <c r="C61" s="77"/>
      <c r="D61" s="31" t="s">
        <v>129</v>
      </c>
      <c r="E61" s="32" t="s">
        <v>130</v>
      </c>
      <c r="F61" s="33">
        <v>2</v>
      </c>
      <c r="G61" s="33" t="s">
        <v>133</v>
      </c>
      <c r="H61" s="64"/>
      <c r="I61" s="51">
        <f t="shared" si="1"/>
        <v>0</v>
      </c>
      <c r="J61" s="60"/>
    </row>
    <row r="62" spans="1:15" ht="25.5" customHeight="1" x14ac:dyDescent="0.25">
      <c r="A62" s="86"/>
      <c r="B62" s="77"/>
      <c r="C62" s="77"/>
      <c r="D62" s="31" t="s">
        <v>134</v>
      </c>
      <c r="E62" s="32" t="s">
        <v>135</v>
      </c>
      <c r="F62" s="33">
        <v>2</v>
      </c>
      <c r="G62" s="33" t="s">
        <v>133</v>
      </c>
      <c r="H62" s="65"/>
      <c r="I62" s="51">
        <f t="shared" si="1"/>
        <v>0</v>
      </c>
      <c r="J62" s="54">
        <f>SUM(I51:I62)</f>
        <v>0</v>
      </c>
      <c r="K62" s="70" t="s">
        <v>260</v>
      </c>
      <c r="L62" s="70"/>
      <c r="M62" s="70"/>
      <c r="N62" s="70"/>
      <c r="O62" s="70"/>
    </row>
    <row r="63" spans="1:15" ht="44.25" customHeight="1" x14ac:dyDescent="0.25">
      <c r="A63" s="78" t="s">
        <v>250</v>
      </c>
      <c r="B63" s="74" t="s">
        <v>145</v>
      </c>
      <c r="C63" s="82" t="s">
        <v>144</v>
      </c>
      <c r="D63" s="34" t="s">
        <v>136</v>
      </c>
      <c r="E63" s="35" t="s">
        <v>140</v>
      </c>
      <c r="F63" s="36">
        <v>100</v>
      </c>
      <c r="G63" s="36" t="s">
        <v>256</v>
      </c>
      <c r="H63" s="66"/>
      <c r="I63" s="49">
        <f t="shared" si="1"/>
        <v>0</v>
      </c>
      <c r="J63" s="57"/>
    </row>
    <row r="64" spans="1:15" ht="49.5" customHeight="1" x14ac:dyDescent="0.25">
      <c r="A64" s="79"/>
      <c r="B64" s="74"/>
      <c r="C64" s="83"/>
      <c r="D64" s="34" t="s">
        <v>137</v>
      </c>
      <c r="E64" s="35" t="s">
        <v>141</v>
      </c>
      <c r="F64" s="36">
        <v>100</v>
      </c>
      <c r="G64" s="36" t="s">
        <v>256</v>
      </c>
      <c r="H64" s="67"/>
      <c r="I64" s="49">
        <f t="shared" si="1"/>
        <v>0</v>
      </c>
      <c r="J64" s="58"/>
    </row>
    <row r="65" spans="1:10" ht="48" customHeight="1" x14ac:dyDescent="0.25">
      <c r="A65" s="79"/>
      <c r="B65" s="74"/>
      <c r="C65" s="83"/>
      <c r="D65" s="34" t="s">
        <v>138</v>
      </c>
      <c r="E65" s="35" t="s">
        <v>142</v>
      </c>
      <c r="F65" s="36">
        <v>100</v>
      </c>
      <c r="G65" s="36" t="s">
        <v>256</v>
      </c>
      <c r="H65" s="67"/>
      <c r="I65" s="49">
        <f t="shared" si="1"/>
        <v>0</v>
      </c>
      <c r="J65" s="58"/>
    </row>
    <row r="66" spans="1:10" ht="49.5" customHeight="1" x14ac:dyDescent="0.25">
      <c r="A66" s="79"/>
      <c r="B66" s="74"/>
      <c r="C66" s="83"/>
      <c r="D66" s="34" t="s">
        <v>139</v>
      </c>
      <c r="E66" s="35" t="s">
        <v>143</v>
      </c>
      <c r="F66" s="36">
        <v>50</v>
      </c>
      <c r="G66" s="36" t="s">
        <v>256</v>
      </c>
      <c r="H66" s="68"/>
      <c r="I66" s="49">
        <f>F66*H66</f>
        <v>0</v>
      </c>
      <c r="J66" s="58"/>
    </row>
    <row r="67" spans="1:10" ht="15" customHeight="1" x14ac:dyDescent="0.25">
      <c r="A67" s="79"/>
      <c r="B67" s="74" t="s">
        <v>163</v>
      </c>
      <c r="C67" s="82" t="s">
        <v>156</v>
      </c>
      <c r="D67" s="34" t="s">
        <v>146</v>
      </c>
      <c r="E67" s="35" t="s">
        <v>147</v>
      </c>
      <c r="F67" s="36">
        <v>10</v>
      </c>
      <c r="G67" s="36" t="s">
        <v>133</v>
      </c>
      <c r="H67" s="68"/>
      <c r="I67" s="49">
        <f>F67*H67</f>
        <v>0</v>
      </c>
      <c r="J67" s="58"/>
    </row>
    <row r="68" spans="1:10" x14ac:dyDescent="0.25">
      <c r="A68" s="79"/>
      <c r="B68" s="74"/>
      <c r="C68" s="83"/>
      <c r="D68" s="34" t="s">
        <v>148</v>
      </c>
      <c r="E68" s="35" t="s">
        <v>149</v>
      </c>
      <c r="F68" s="36">
        <v>40</v>
      </c>
      <c r="G68" s="36" t="s">
        <v>133</v>
      </c>
      <c r="H68" s="68"/>
      <c r="I68" s="49">
        <f t="shared" si="1"/>
        <v>0</v>
      </c>
      <c r="J68" s="58"/>
    </row>
    <row r="69" spans="1:10" x14ac:dyDescent="0.25">
      <c r="A69" s="79"/>
      <c r="B69" s="74"/>
      <c r="C69" s="83"/>
      <c r="D69" s="34" t="s">
        <v>150</v>
      </c>
      <c r="E69" s="35" t="s">
        <v>151</v>
      </c>
      <c r="F69" s="36">
        <v>40</v>
      </c>
      <c r="G69" s="36" t="s">
        <v>133</v>
      </c>
      <c r="H69" s="68"/>
      <c r="I69" s="49">
        <f t="shared" si="1"/>
        <v>0</v>
      </c>
      <c r="J69" s="58"/>
    </row>
    <row r="70" spans="1:10" x14ac:dyDescent="0.25">
      <c r="A70" s="79"/>
      <c r="B70" s="74"/>
      <c r="C70" s="83"/>
      <c r="D70" s="34" t="s">
        <v>152</v>
      </c>
      <c r="E70" s="35" t="s">
        <v>153</v>
      </c>
      <c r="F70" s="36">
        <v>40</v>
      </c>
      <c r="G70" s="36" t="s">
        <v>133</v>
      </c>
      <c r="H70" s="68"/>
      <c r="I70" s="49">
        <f t="shared" si="1"/>
        <v>0</v>
      </c>
      <c r="J70" s="58"/>
    </row>
    <row r="71" spans="1:10" x14ac:dyDescent="0.25">
      <c r="A71" s="79"/>
      <c r="B71" s="79"/>
      <c r="C71" s="81"/>
      <c r="D71" s="34" t="s">
        <v>154</v>
      </c>
      <c r="E71" s="35" t="s">
        <v>155</v>
      </c>
      <c r="F71" s="36">
        <v>40</v>
      </c>
      <c r="G71" s="36" t="s">
        <v>133</v>
      </c>
      <c r="H71" s="68"/>
      <c r="I71" s="49">
        <f t="shared" si="1"/>
        <v>0</v>
      </c>
      <c r="J71" s="58"/>
    </row>
    <row r="72" spans="1:10" x14ac:dyDescent="0.25">
      <c r="A72" s="79"/>
      <c r="B72" s="79"/>
      <c r="C72" s="82" t="s">
        <v>162</v>
      </c>
      <c r="D72" s="34" t="s">
        <v>157</v>
      </c>
      <c r="E72" s="35" t="s">
        <v>147</v>
      </c>
      <c r="F72" s="36">
        <v>60</v>
      </c>
      <c r="G72" s="36" t="s">
        <v>133</v>
      </c>
      <c r="H72" s="68"/>
      <c r="I72" s="49">
        <f t="shared" si="1"/>
        <v>0</v>
      </c>
      <c r="J72" s="58"/>
    </row>
    <row r="73" spans="1:10" x14ac:dyDescent="0.25">
      <c r="A73" s="79"/>
      <c r="B73" s="79"/>
      <c r="C73" s="83"/>
      <c r="D73" s="34" t="s">
        <v>158</v>
      </c>
      <c r="E73" s="35" t="s">
        <v>149</v>
      </c>
      <c r="F73" s="36">
        <v>20</v>
      </c>
      <c r="G73" s="36" t="s">
        <v>133</v>
      </c>
      <c r="H73" s="68"/>
      <c r="I73" s="49">
        <f t="shared" si="1"/>
        <v>0</v>
      </c>
      <c r="J73" s="58"/>
    </row>
    <row r="74" spans="1:10" x14ac:dyDescent="0.25">
      <c r="A74" s="79"/>
      <c r="B74" s="79"/>
      <c r="C74" s="83"/>
      <c r="D74" s="34" t="s">
        <v>159</v>
      </c>
      <c r="E74" s="35" t="s">
        <v>151</v>
      </c>
      <c r="F74" s="36">
        <v>20</v>
      </c>
      <c r="G74" s="36" t="s">
        <v>133</v>
      </c>
      <c r="H74" s="68"/>
      <c r="I74" s="49">
        <f t="shared" si="1"/>
        <v>0</v>
      </c>
      <c r="J74" s="58"/>
    </row>
    <row r="75" spans="1:10" x14ac:dyDescent="0.25">
      <c r="A75" s="79"/>
      <c r="B75" s="79"/>
      <c r="C75" s="83"/>
      <c r="D75" s="34" t="s">
        <v>160</v>
      </c>
      <c r="E75" s="35" t="s">
        <v>153</v>
      </c>
      <c r="F75" s="36">
        <v>10</v>
      </c>
      <c r="G75" s="36" t="s">
        <v>133</v>
      </c>
      <c r="H75" s="68"/>
      <c r="I75" s="49">
        <f t="shared" si="1"/>
        <v>0</v>
      </c>
      <c r="J75" s="58"/>
    </row>
    <row r="76" spans="1:10" x14ac:dyDescent="0.25">
      <c r="A76" s="79"/>
      <c r="B76" s="79"/>
      <c r="C76" s="81"/>
      <c r="D76" s="34" t="s">
        <v>161</v>
      </c>
      <c r="E76" s="35" t="s">
        <v>155</v>
      </c>
      <c r="F76" s="36">
        <v>10</v>
      </c>
      <c r="G76" s="36" t="s">
        <v>133</v>
      </c>
      <c r="H76" s="68"/>
      <c r="I76" s="49">
        <f t="shared" si="1"/>
        <v>0</v>
      </c>
      <c r="J76" s="58"/>
    </row>
    <row r="77" spans="1:10" ht="15" customHeight="1" x14ac:dyDescent="0.25">
      <c r="A77" s="79"/>
      <c r="B77" s="74" t="s">
        <v>174</v>
      </c>
      <c r="C77" s="82" t="s">
        <v>173</v>
      </c>
      <c r="D77" s="34" t="s">
        <v>164</v>
      </c>
      <c r="E77" s="35" t="s">
        <v>147</v>
      </c>
      <c r="F77" s="36">
        <v>40</v>
      </c>
      <c r="G77" s="36" t="s">
        <v>133</v>
      </c>
      <c r="H77" s="68"/>
      <c r="I77" s="49">
        <f t="shared" si="1"/>
        <v>0</v>
      </c>
      <c r="J77" s="58"/>
    </row>
    <row r="78" spans="1:10" x14ac:dyDescent="0.25">
      <c r="A78" s="79"/>
      <c r="B78" s="74"/>
      <c r="C78" s="83"/>
      <c r="D78" s="34" t="s">
        <v>165</v>
      </c>
      <c r="E78" s="35" t="s">
        <v>149</v>
      </c>
      <c r="F78" s="36">
        <v>40</v>
      </c>
      <c r="G78" s="36" t="s">
        <v>133</v>
      </c>
      <c r="H78" s="68"/>
      <c r="I78" s="49">
        <f t="shared" si="1"/>
        <v>0</v>
      </c>
      <c r="J78" s="58"/>
    </row>
    <row r="79" spans="1:10" x14ac:dyDescent="0.25">
      <c r="A79" s="79"/>
      <c r="B79" s="74"/>
      <c r="C79" s="83"/>
      <c r="D79" s="34" t="s">
        <v>166</v>
      </c>
      <c r="E79" s="35" t="s">
        <v>151</v>
      </c>
      <c r="F79" s="36">
        <v>40</v>
      </c>
      <c r="G79" s="36" t="s">
        <v>133</v>
      </c>
      <c r="H79" s="68"/>
      <c r="I79" s="49">
        <f t="shared" si="1"/>
        <v>0</v>
      </c>
      <c r="J79" s="58"/>
    </row>
    <row r="80" spans="1:10" x14ac:dyDescent="0.25">
      <c r="A80" s="79"/>
      <c r="B80" s="74"/>
      <c r="C80" s="83"/>
      <c r="D80" s="34" t="s">
        <v>167</v>
      </c>
      <c r="E80" s="35" t="s">
        <v>153</v>
      </c>
      <c r="F80" s="36">
        <v>40</v>
      </c>
      <c r="G80" s="36" t="s">
        <v>133</v>
      </c>
      <c r="H80" s="68"/>
      <c r="I80" s="49">
        <f t="shared" si="1"/>
        <v>0</v>
      </c>
      <c r="J80" s="58"/>
    </row>
    <row r="81" spans="1:10" x14ac:dyDescent="0.25">
      <c r="A81" s="79"/>
      <c r="B81" s="79"/>
      <c r="C81" s="81"/>
      <c r="D81" s="34" t="s">
        <v>168</v>
      </c>
      <c r="E81" s="35" t="s">
        <v>155</v>
      </c>
      <c r="F81" s="36">
        <v>40</v>
      </c>
      <c r="G81" s="36" t="s">
        <v>133</v>
      </c>
      <c r="H81" s="68"/>
      <c r="I81" s="49">
        <f t="shared" si="1"/>
        <v>0</v>
      </c>
      <c r="J81" s="58"/>
    </row>
    <row r="82" spans="1:10" x14ac:dyDescent="0.25">
      <c r="A82" s="79"/>
      <c r="B82" s="79"/>
      <c r="C82" s="81"/>
      <c r="D82" s="34" t="s">
        <v>169</v>
      </c>
      <c r="E82" s="35" t="s">
        <v>170</v>
      </c>
      <c r="F82" s="36">
        <v>40</v>
      </c>
      <c r="G82" s="36" t="s">
        <v>133</v>
      </c>
      <c r="H82" s="68"/>
      <c r="I82" s="49">
        <f t="shared" si="1"/>
        <v>0</v>
      </c>
      <c r="J82" s="58"/>
    </row>
    <row r="83" spans="1:10" x14ac:dyDescent="0.25">
      <c r="A83" s="79"/>
      <c r="B83" s="79"/>
      <c r="C83" s="81"/>
      <c r="D83" s="34" t="s">
        <v>171</v>
      </c>
      <c r="E83" s="35" t="s">
        <v>172</v>
      </c>
      <c r="F83" s="36">
        <v>40</v>
      </c>
      <c r="G83" s="36" t="s">
        <v>133</v>
      </c>
      <c r="H83" s="68"/>
      <c r="I83" s="49">
        <f t="shared" si="1"/>
        <v>0</v>
      </c>
      <c r="J83" s="58"/>
    </row>
    <row r="84" spans="1:10" ht="15" customHeight="1" x14ac:dyDescent="0.25">
      <c r="A84" s="79"/>
      <c r="B84" s="84"/>
      <c r="C84" s="82" t="s">
        <v>191</v>
      </c>
      <c r="D84" s="34" t="s">
        <v>175</v>
      </c>
      <c r="E84" s="35" t="s">
        <v>176</v>
      </c>
      <c r="F84" s="36">
        <v>40</v>
      </c>
      <c r="G84" s="36" t="s">
        <v>256</v>
      </c>
      <c r="H84" s="68"/>
      <c r="I84" s="49">
        <f t="shared" si="1"/>
        <v>0</v>
      </c>
      <c r="J84" s="58"/>
    </row>
    <row r="85" spans="1:10" x14ac:dyDescent="0.25">
      <c r="A85" s="79"/>
      <c r="B85" s="84"/>
      <c r="C85" s="83"/>
      <c r="D85" s="34" t="s">
        <v>177</v>
      </c>
      <c r="E85" s="35" t="s">
        <v>178</v>
      </c>
      <c r="F85" s="36">
        <v>40</v>
      </c>
      <c r="G85" s="36" t="s">
        <v>256</v>
      </c>
      <c r="H85" s="68"/>
      <c r="I85" s="49">
        <f t="shared" si="1"/>
        <v>0</v>
      </c>
      <c r="J85" s="58"/>
    </row>
    <row r="86" spans="1:10" x14ac:dyDescent="0.25">
      <c r="A86" s="79"/>
      <c r="B86" s="84"/>
      <c r="C86" s="83"/>
      <c r="D86" s="34" t="s">
        <v>179</v>
      </c>
      <c r="E86" s="35" t="s">
        <v>180</v>
      </c>
      <c r="F86" s="36">
        <v>40</v>
      </c>
      <c r="G86" s="36" t="s">
        <v>256</v>
      </c>
      <c r="H86" s="68"/>
      <c r="I86" s="49">
        <f t="shared" si="1"/>
        <v>0</v>
      </c>
      <c r="J86" s="58"/>
    </row>
    <row r="87" spans="1:10" x14ac:dyDescent="0.25">
      <c r="A87" s="79"/>
      <c r="B87" s="84"/>
      <c r="C87" s="83"/>
      <c r="D87" s="34" t="s">
        <v>181</v>
      </c>
      <c r="E87" s="35" t="s">
        <v>182</v>
      </c>
      <c r="F87" s="36">
        <v>40</v>
      </c>
      <c r="G87" s="36" t="s">
        <v>256</v>
      </c>
      <c r="H87" s="68"/>
      <c r="I87" s="49">
        <f t="shared" si="1"/>
        <v>0</v>
      </c>
      <c r="J87" s="58"/>
    </row>
    <row r="88" spans="1:10" x14ac:dyDescent="0.25">
      <c r="A88" s="79"/>
      <c r="B88" s="84"/>
      <c r="C88" s="81"/>
      <c r="D88" s="34" t="s">
        <v>183</v>
      </c>
      <c r="E88" s="35" t="s">
        <v>184</v>
      </c>
      <c r="F88" s="36">
        <v>40</v>
      </c>
      <c r="G88" s="36" t="s">
        <v>256</v>
      </c>
      <c r="H88" s="68"/>
      <c r="I88" s="49">
        <f t="shared" ref="I88:I122" si="2">F88*H88</f>
        <v>0</v>
      </c>
      <c r="J88" s="58"/>
    </row>
    <row r="89" spans="1:10" x14ac:dyDescent="0.25">
      <c r="A89" s="79"/>
      <c r="B89" s="84"/>
      <c r="C89" s="81"/>
      <c r="D89" s="34" t="s">
        <v>185</v>
      </c>
      <c r="E89" s="35" t="s">
        <v>186</v>
      </c>
      <c r="F89" s="36">
        <v>10</v>
      </c>
      <c r="G89" s="36" t="s">
        <v>256</v>
      </c>
      <c r="H89" s="68"/>
      <c r="I89" s="49">
        <f t="shared" si="2"/>
        <v>0</v>
      </c>
      <c r="J89" s="58"/>
    </row>
    <row r="90" spans="1:10" x14ac:dyDescent="0.25">
      <c r="A90" s="79"/>
      <c r="B90" s="84"/>
      <c r="C90" s="81"/>
      <c r="D90" s="34" t="s">
        <v>187</v>
      </c>
      <c r="E90" s="35" t="s">
        <v>188</v>
      </c>
      <c r="F90" s="36">
        <v>10</v>
      </c>
      <c r="G90" s="36" t="s">
        <v>256</v>
      </c>
      <c r="H90" s="68"/>
      <c r="I90" s="49">
        <f t="shared" si="2"/>
        <v>0</v>
      </c>
      <c r="J90" s="58"/>
    </row>
    <row r="91" spans="1:10" ht="34.5" customHeight="1" x14ac:dyDescent="0.25">
      <c r="A91" s="79"/>
      <c r="B91" s="84"/>
      <c r="C91" s="81"/>
      <c r="D91" s="34" t="s">
        <v>189</v>
      </c>
      <c r="E91" s="35" t="s">
        <v>190</v>
      </c>
      <c r="F91" s="36">
        <v>10</v>
      </c>
      <c r="G91" s="36" t="s">
        <v>256</v>
      </c>
      <c r="H91" s="68"/>
      <c r="I91" s="49">
        <f t="shared" si="2"/>
        <v>0</v>
      </c>
      <c r="J91" s="58"/>
    </row>
    <row r="92" spans="1:10" ht="48" customHeight="1" x14ac:dyDescent="0.25">
      <c r="A92" s="79"/>
      <c r="B92" s="84"/>
      <c r="C92" s="82" t="s">
        <v>196</v>
      </c>
      <c r="D92" s="37" t="s">
        <v>192</v>
      </c>
      <c r="E92" s="37" t="s">
        <v>193</v>
      </c>
      <c r="F92" s="38">
        <v>40</v>
      </c>
      <c r="G92" s="36" t="s">
        <v>256</v>
      </c>
      <c r="H92" s="68"/>
      <c r="I92" s="49">
        <f t="shared" si="2"/>
        <v>0</v>
      </c>
      <c r="J92" s="58"/>
    </row>
    <row r="93" spans="1:10" ht="51.75" customHeight="1" x14ac:dyDescent="0.25">
      <c r="A93" s="79"/>
      <c r="B93" s="84"/>
      <c r="C93" s="83"/>
      <c r="D93" s="37" t="s">
        <v>194</v>
      </c>
      <c r="E93" s="37" t="s">
        <v>195</v>
      </c>
      <c r="F93" s="38">
        <v>40</v>
      </c>
      <c r="G93" s="36" t="s">
        <v>256</v>
      </c>
      <c r="H93" s="68"/>
      <c r="I93" s="49">
        <f t="shared" si="2"/>
        <v>0</v>
      </c>
      <c r="J93" s="58"/>
    </row>
    <row r="94" spans="1:10" x14ac:dyDescent="0.25">
      <c r="A94" s="79"/>
      <c r="B94" s="84"/>
      <c r="C94" s="82" t="s">
        <v>211</v>
      </c>
      <c r="D94" s="34" t="s">
        <v>197</v>
      </c>
      <c r="E94" s="35" t="s">
        <v>147</v>
      </c>
      <c r="F94" s="36">
        <v>40</v>
      </c>
      <c r="G94" s="36" t="s">
        <v>133</v>
      </c>
      <c r="H94" s="66"/>
      <c r="I94" s="49">
        <f t="shared" si="2"/>
        <v>0</v>
      </c>
      <c r="J94" s="58"/>
    </row>
    <row r="95" spans="1:10" x14ac:dyDescent="0.25">
      <c r="A95" s="79"/>
      <c r="B95" s="84"/>
      <c r="C95" s="83"/>
      <c r="D95" s="34" t="s">
        <v>198</v>
      </c>
      <c r="E95" s="35" t="s">
        <v>149</v>
      </c>
      <c r="F95" s="36">
        <v>40</v>
      </c>
      <c r="G95" s="36" t="s">
        <v>133</v>
      </c>
      <c r="H95" s="68"/>
      <c r="I95" s="49">
        <f t="shared" si="2"/>
        <v>0</v>
      </c>
      <c r="J95" s="58"/>
    </row>
    <row r="96" spans="1:10" x14ac:dyDescent="0.25">
      <c r="A96" s="79"/>
      <c r="B96" s="84"/>
      <c r="C96" s="83"/>
      <c r="D96" s="34" t="s">
        <v>199</v>
      </c>
      <c r="E96" s="35" t="s">
        <v>200</v>
      </c>
      <c r="F96" s="36">
        <v>40</v>
      </c>
      <c r="G96" s="36" t="s">
        <v>133</v>
      </c>
      <c r="H96" s="68"/>
      <c r="I96" s="49">
        <f t="shared" si="2"/>
        <v>0</v>
      </c>
      <c r="J96" s="58"/>
    </row>
    <row r="97" spans="1:10" x14ac:dyDescent="0.25">
      <c r="A97" s="79"/>
      <c r="B97" s="84"/>
      <c r="C97" s="83"/>
      <c r="D97" s="34" t="s">
        <v>201</v>
      </c>
      <c r="E97" s="35" t="s">
        <v>202</v>
      </c>
      <c r="F97" s="36">
        <v>40</v>
      </c>
      <c r="G97" s="36" t="s">
        <v>133</v>
      </c>
      <c r="H97" s="68"/>
      <c r="I97" s="49">
        <f t="shared" si="2"/>
        <v>0</v>
      </c>
      <c r="J97" s="58"/>
    </row>
    <row r="98" spans="1:10" x14ac:dyDescent="0.25">
      <c r="A98" s="79"/>
      <c r="B98" s="84"/>
      <c r="C98" s="83"/>
      <c r="D98" s="34" t="s">
        <v>203</v>
      </c>
      <c r="E98" s="35" t="s">
        <v>155</v>
      </c>
      <c r="F98" s="36">
        <v>40</v>
      </c>
      <c r="G98" s="36" t="s">
        <v>133</v>
      </c>
      <c r="H98" s="68"/>
      <c r="I98" s="49">
        <f t="shared" si="2"/>
        <v>0</v>
      </c>
      <c r="J98" s="58"/>
    </row>
    <row r="99" spans="1:10" x14ac:dyDescent="0.25">
      <c r="A99" s="79"/>
      <c r="B99" s="84"/>
      <c r="C99" s="83"/>
      <c r="D99" s="34" t="s">
        <v>204</v>
      </c>
      <c r="E99" s="35" t="s">
        <v>170</v>
      </c>
      <c r="F99" s="36">
        <v>40</v>
      </c>
      <c r="G99" s="36" t="s">
        <v>133</v>
      </c>
      <c r="H99" s="68"/>
      <c r="I99" s="49">
        <f t="shared" si="2"/>
        <v>0</v>
      </c>
      <c r="J99" s="58"/>
    </row>
    <row r="100" spans="1:10" x14ac:dyDescent="0.25">
      <c r="A100" s="79"/>
      <c r="B100" s="84"/>
      <c r="C100" s="83"/>
      <c r="D100" s="34" t="s">
        <v>205</v>
      </c>
      <c r="E100" s="35" t="s">
        <v>206</v>
      </c>
      <c r="F100" s="36">
        <v>40</v>
      </c>
      <c r="G100" s="36" t="s">
        <v>133</v>
      </c>
      <c r="H100" s="68"/>
      <c r="I100" s="49">
        <f t="shared" si="2"/>
        <v>0</v>
      </c>
      <c r="J100" s="58"/>
    </row>
    <row r="101" spans="1:10" x14ac:dyDescent="0.25">
      <c r="A101" s="79"/>
      <c r="B101" s="84"/>
      <c r="C101" s="83"/>
      <c r="D101" s="34" t="s">
        <v>207</v>
      </c>
      <c r="E101" s="35" t="s">
        <v>208</v>
      </c>
      <c r="F101" s="36">
        <v>40</v>
      </c>
      <c r="G101" s="36" t="s">
        <v>133</v>
      </c>
      <c r="H101" s="68"/>
      <c r="I101" s="49">
        <f t="shared" si="2"/>
        <v>0</v>
      </c>
      <c r="J101" s="58"/>
    </row>
    <row r="102" spans="1:10" x14ac:dyDescent="0.25">
      <c r="A102" s="79"/>
      <c r="B102" s="84"/>
      <c r="C102" s="83"/>
      <c r="D102" s="34" t="s">
        <v>209</v>
      </c>
      <c r="E102" s="35" t="s">
        <v>210</v>
      </c>
      <c r="F102" s="36">
        <v>40</v>
      </c>
      <c r="G102" s="36" t="s">
        <v>133</v>
      </c>
      <c r="H102" s="68"/>
      <c r="I102" s="49">
        <f t="shared" si="2"/>
        <v>0</v>
      </c>
      <c r="J102" s="58"/>
    </row>
    <row r="103" spans="1:10" x14ac:dyDescent="0.25">
      <c r="A103" s="79"/>
      <c r="B103" s="84"/>
      <c r="C103" s="82" t="s">
        <v>232</v>
      </c>
      <c r="D103" s="34" t="s">
        <v>212</v>
      </c>
      <c r="E103" s="35" t="s">
        <v>213</v>
      </c>
      <c r="F103" s="36">
        <v>20</v>
      </c>
      <c r="G103" s="36" t="s">
        <v>256</v>
      </c>
      <c r="H103" s="68"/>
      <c r="I103" s="49">
        <f t="shared" si="2"/>
        <v>0</v>
      </c>
      <c r="J103" s="58"/>
    </row>
    <row r="104" spans="1:10" x14ac:dyDescent="0.25">
      <c r="A104" s="79"/>
      <c r="B104" s="84"/>
      <c r="C104" s="83"/>
      <c r="D104" s="34" t="s">
        <v>214</v>
      </c>
      <c r="E104" s="35" t="s">
        <v>215</v>
      </c>
      <c r="F104" s="36">
        <v>100</v>
      </c>
      <c r="G104" s="36" t="s">
        <v>256</v>
      </c>
      <c r="H104" s="68"/>
      <c r="I104" s="49">
        <f t="shared" si="2"/>
        <v>0</v>
      </c>
      <c r="J104" s="58"/>
    </row>
    <row r="105" spans="1:10" x14ac:dyDescent="0.25">
      <c r="A105" s="79"/>
      <c r="B105" s="84"/>
      <c r="C105" s="83"/>
      <c r="D105" s="34" t="s">
        <v>216</v>
      </c>
      <c r="E105" s="35" t="s">
        <v>217</v>
      </c>
      <c r="F105" s="36">
        <v>100</v>
      </c>
      <c r="G105" s="36" t="s">
        <v>256</v>
      </c>
      <c r="H105" s="68"/>
      <c r="I105" s="49">
        <f t="shared" si="2"/>
        <v>0</v>
      </c>
      <c r="J105" s="58"/>
    </row>
    <row r="106" spans="1:10" x14ac:dyDescent="0.25">
      <c r="A106" s="79"/>
      <c r="B106" s="84"/>
      <c r="C106" s="83"/>
      <c r="D106" s="34" t="s">
        <v>218</v>
      </c>
      <c r="E106" s="35" t="s">
        <v>219</v>
      </c>
      <c r="F106" s="36">
        <v>100</v>
      </c>
      <c r="G106" s="36" t="s">
        <v>256</v>
      </c>
      <c r="H106" s="68"/>
      <c r="I106" s="49">
        <f t="shared" si="2"/>
        <v>0</v>
      </c>
      <c r="J106" s="58"/>
    </row>
    <row r="107" spans="1:10" x14ac:dyDescent="0.25">
      <c r="A107" s="79"/>
      <c r="B107" s="84"/>
      <c r="C107" s="83"/>
      <c r="D107" s="34" t="s">
        <v>220</v>
      </c>
      <c r="E107" s="35" t="s">
        <v>221</v>
      </c>
      <c r="F107" s="36">
        <v>100</v>
      </c>
      <c r="G107" s="36" t="s">
        <v>256</v>
      </c>
      <c r="H107" s="68"/>
      <c r="I107" s="49">
        <f t="shared" si="2"/>
        <v>0</v>
      </c>
      <c r="J107" s="58"/>
    </row>
    <row r="108" spans="1:10" x14ac:dyDescent="0.25">
      <c r="A108" s="79"/>
      <c r="B108" s="84"/>
      <c r="C108" s="83"/>
      <c r="D108" s="34" t="s">
        <v>222</v>
      </c>
      <c r="E108" s="35" t="s">
        <v>223</v>
      </c>
      <c r="F108" s="36">
        <v>100</v>
      </c>
      <c r="G108" s="36" t="s">
        <v>256</v>
      </c>
      <c r="H108" s="68"/>
      <c r="I108" s="49">
        <f t="shared" si="2"/>
        <v>0</v>
      </c>
      <c r="J108" s="58"/>
    </row>
    <row r="109" spans="1:10" x14ac:dyDescent="0.25">
      <c r="A109" s="79"/>
      <c r="B109" s="84"/>
      <c r="C109" s="83"/>
      <c r="D109" s="34" t="s">
        <v>224</v>
      </c>
      <c r="E109" s="35" t="s">
        <v>225</v>
      </c>
      <c r="F109" s="36">
        <v>100</v>
      </c>
      <c r="G109" s="36" t="s">
        <v>256</v>
      </c>
      <c r="H109" s="68"/>
      <c r="I109" s="49">
        <f t="shared" si="2"/>
        <v>0</v>
      </c>
      <c r="J109" s="58"/>
    </row>
    <row r="110" spans="1:10" x14ac:dyDescent="0.25">
      <c r="A110" s="79"/>
      <c r="B110" s="84"/>
      <c r="C110" s="83"/>
      <c r="D110" s="34" t="s">
        <v>226</v>
      </c>
      <c r="E110" s="35" t="s">
        <v>227</v>
      </c>
      <c r="F110" s="36">
        <v>50</v>
      </c>
      <c r="G110" s="36" t="s">
        <v>256</v>
      </c>
      <c r="H110" s="68"/>
      <c r="I110" s="49">
        <f t="shared" si="2"/>
        <v>0</v>
      </c>
      <c r="J110" s="58"/>
    </row>
    <row r="111" spans="1:10" x14ac:dyDescent="0.25">
      <c r="A111" s="79"/>
      <c r="B111" s="84"/>
      <c r="C111" s="83"/>
      <c r="D111" s="34" t="s">
        <v>228</v>
      </c>
      <c r="E111" s="35" t="s">
        <v>229</v>
      </c>
      <c r="F111" s="36">
        <v>50</v>
      </c>
      <c r="G111" s="36" t="s">
        <v>256</v>
      </c>
      <c r="H111" s="68"/>
      <c r="I111" s="49">
        <f t="shared" si="2"/>
        <v>0</v>
      </c>
      <c r="J111" s="58"/>
    </row>
    <row r="112" spans="1:10" x14ac:dyDescent="0.25">
      <c r="A112" s="79"/>
      <c r="B112" s="84"/>
      <c r="C112" s="83"/>
      <c r="D112" s="34" t="s">
        <v>230</v>
      </c>
      <c r="E112" s="35" t="s">
        <v>231</v>
      </c>
      <c r="F112" s="36">
        <v>50</v>
      </c>
      <c r="G112" s="36" t="s">
        <v>256</v>
      </c>
      <c r="H112" s="68"/>
      <c r="I112" s="49">
        <f t="shared" si="2"/>
        <v>0</v>
      </c>
      <c r="J112" s="58"/>
    </row>
    <row r="113" spans="1:15" ht="21" customHeight="1" x14ac:dyDescent="0.25">
      <c r="A113" s="79"/>
      <c r="B113" s="84"/>
      <c r="C113" s="82" t="s">
        <v>239</v>
      </c>
      <c r="D113" s="34" t="s">
        <v>233</v>
      </c>
      <c r="E113" s="35" t="s">
        <v>234</v>
      </c>
      <c r="F113" s="36">
        <v>1</v>
      </c>
      <c r="G113" s="36" t="s">
        <v>133</v>
      </c>
      <c r="H113" s="68"/>
      <c r="I113" s="49">
        <f t="shared" si="2"/>
        <v>0</v>
      </c>
      <c r="J113" s="58"/>
    </row>
    <row r="114" spans="1:15" ht="23.25" customHeight="1" x14ac:dyDescent="0.25">
      <c r="A114" s="79"/>
      <c r="B114" s="84"/>
      <c r="C114" s="83"/>
      <c r="D114" s="34" t="s">
        <v>235</v>
      </c>
      <c r="E114" s="35" t="s">
        <v>236</v>
      </c>
      <c r="F114" s="36">
        <v>1</v>
      </c>
      <c r="G114" s="36" t="s">
        <v>133</v>
      </c>
      <c r="H114" s="68"/>
      <c r="I114" s="49">
        <f t="shared" si="2"/>
        <v>0</v>
      </c>
      <c r="J114" s="58"/>
    </row>
    <row r="115" spans="1:15" ht="51" customHeight="1" x14ac:dyDescent="0.25">
      <c r="A115" s="79"/>
      <c r="B115" s="84"/>
      <c r="C115" s="83"/>
      <c r="D115" s="34" t="s">
        <v>237</v>
      </c>
      <c r="E115" s="35" t="s">
        <v>238</v>
      </c>
      <c r="F115" s="36">
        <v>1</v>
      </c>
      <c r="G115" s="36" t="s">
        <v>133</v>
      </c>
      <c r="H115" s="68"/>
      <c r="I115" s="49">
        <f t="shared" si="2"/>
        <v>0</v>
      </c>
      <c r="J115" s="58"/>
    </row>
    <row r="116" spans="1:15" ht="55.5" customHeight="1" x14ac:dyDescent="0.25">
      <c r="A116" s="79"/>
      <c r="B116" s="74" t="s">
        <v>243</v>
      </c>
      <c r="C116" s="80"/>
      <c r="D116" s="37">
        <v>33360</v>
      </c>
      <c r="E116" s="35" t="s">
        <v>240</v>
      </c>
      <c r="F116" s="38">
        <v>350</v>
      </c>
      <c r="G116" s="36" t="s">
        <v>256</v>
      </c>
      <c r="H116" s="68"/>
      <c r="I116" s="49">
        <f t="shared" si="2"/>
        <v>0</v>
      </c>
      <c r="J116" s="58"/>
    </row>
    <row r="117" spans="1:15" ht="63.75" x14ac:dyDescent="0.25">
      <c r="A117" s="79"/>
      <c r="B117" s="74"/>
      <c r="C117" s="81"/>
      <c r="D117" s="37" t="s">
        <v>241</v>
      </c>
      <c r="E117" s="35" t="s">
        <v>242</v>
      </c>
      <c r="F117" s="38">
        <v>10</v>
      </c>
      <c r="G117" s="38" t="s">
        <v>133</v>
      </c>
      <c r="H117" s="68"/>
      <c r="I117" s="49">
        <f t="shared" si="2"/>
        <v>0</v>
      </c>
      <c r="J117" s="58"/>
    </row>
    <row r="118" spans="1:15" ht="27.75" customHeight="1" x14ac:dyDescent="0.25">
      <c r="A118" s="79"/>
      <c r="B118" s="74" t="s">
        <v>257</v>
      </c>
      <c r="C118" s="80"/>
      <c r="D118" s="37" t="s">
        <v>244</v>
      </c>
      <c r="E118" s="35" t="s">
        <v>245</v>
      </c>
      <c r="F118" s="38">
        <v>10</v>
      </c>
      <c r="G118" s="38" t="s">
        <v>133</v>
      </c>
      <c r="H118" s="68"/>
      <c r="I118" s="49">
        <f t="shared" si="2"/>
        <v>0</v>
      </c>
      <c r="J118" s="58"/>
    </row>
    <row r="119" spans="1:15" ht="25.5" x14ac:dyDescent="0.25">
      <c r="A119" s="79"/>
      <c r="B119" s="74"/>
      <c r="C119" s="81"/>
      <c r="D119" s="37">
        <v>13331</v>
      </c>
      <c r="E119" s="35" t="s">
        <v>246</v>
      </c>
      <c r="F119" s="38">
        <v>10</v>
      </c>
      <c r="G119" s="38" t="s">
        <v>133</v>
      </c>
      <c r="H119" s="68"/>
      <c r="I119" s="49">
        <f t="shared" si="2"/>
        <v>0</v>
      </c>
      <c r="J119" s="58"/>
    </row>
    <row r="120" spans="1:15" ht="24.75" customHeight="1" x14ac:dyDescent="0.25">
      <c r="A120" s="79"/>
      <c r="B120" s="74"/>
      <c r="C120" s="81"/>
      <c r="D120" s="37">
        <v>13413</v>
      </c>
      <c r="E120" s="35" t="s">
        <v>247</v>
      </c>
      <c r="F120" s="38">
        <v>15</v>
      </c>
      <c r="G120" s="38" t="s">
        <v>133</v>
      </c>
      <c r="H120" s="68"/>
      <c r="I120" s="49">
        <f t="shared" si="2"/>
        <v>0</v>
      </c>
      <c r="J120" s="58"/>
    </row>
    <row r="121" spans="1:15" ht="23.25" customHeight="1" x14ac:dyDescent="0.25">
      <c r="A121" s="79"/>
      <c r="B121" s="74"/>
      <c r="C121" s="81"/>
      <c r="D121" s="37">
        <v>13419</v>
      </c>
      <c r="E121" s="35" t="s">
        <v>248</v>
      </c>
      <c r="F121" s="38">
        <v>50</v>
      </c>
      <c r="G121" s="38" t="s">
        <v>256</v>
      </c>
      <c r="H121" s="68"/>
      <c r="I121" s="49">
        <f t="shared" si="2"/>
        <v>0</v>
      </c>
      <c r="J121" s="60"/>
      <c r="K121" s="73" t="s">
        <v>259</v>
      </c>
      <c r="L121" s="73"/>
      <c r="M121" s="73"/>
      <c r="N121" s="73"/>
      <c r="O121" s="73"/>
    </row>
    <row r="122" spans="1:15" ht="20.25" customHeight="1" x14ac:dyDescent="0.25">
      <c r="A122" s="79"/>
      <c r="B122" s="74"/>
      <c r="C122" s="81"/>
      <c r="D122" s="37">
        <v>13342</v>
      </c>
      <c r="E122" s="35" t="s">
        <v>249</v>
      </c>
      <c r="F122" s="38">
        <v>50</v>
      </c>
      <c r="G122" s="38" t="s">
        <v>256</v>
      </c>
      <c r="H122" s="68"/>
      <c r="I122" s="49">
        <f t="shared" si="2"/>
        <v>0</v>
      </c>
      <c r="J122" s="55">
        <f>SUM(I63:I122)</f>
        <v>0</v>
      </c>
      <c r="K122" s="73"/>
      <c r="L122" s="73"/>
      <c r="M122" s="73"/>
      <c r="N122" s="73"/>
      <c r="O122" s="73"/>
    </row>
    <row r="123" spans="1:15" ht="74.25" customHeight="1" thickBot="1" x14ac:dyDescent="0.3">
      <c r="D123" s="14"/>
      <c r="E123" s="15" t="s">
        <v>2</v>
      </c>
      <c r="F123" s="15"/>
      <c r="G123" s="15"/>
      <c r="H123" s="13"/>
      <c r="I123" s="12">
        <f>IF((SUM(I4:I122))&lt;=H125,(SUM(I4:I122)),"ERRORE l'importo offerto supera la base d'asta")</f>
        <v>0</v>
      </c>
      <c r="J123" t="s">
        <v>251</v>
      </c>
    </row>
    <row r="124" spans="1:15" ht="12.75" customHeight="1" thickBot="1" x14ac:dyDescent="0.3">
      <c r="H124" s="1"/>
      <c r="I124" s="4"/>
      <c r="J124" s="2"/>
      <c r="K124" s="2"/>
      <c r="L124" s="2"/>
    </row>
    <row r="125" spans="1:15" s="2" customFormat="1" ht="41.25" customHeight="1" thickBot="1" x14ac:dyDescent="0.3">
      <c r="C125" s="23"/>
      <c r="E125" s="11" t="s">
        <v>4</v>
      </c>
      <c r="F125" s="16"/>
      <c r="H125" s="109">
        <v>90500</v>
      </c>
      <c r="I125" s="110"/>
    </row>
    <row r="126" spans="1:15" s="2" customFormat="1" ht="15" customHeight="1" thickBot="1" x14ac:dyDescent="0.3">
      <c r="C126" s="23"/>
      <c r="E126" s="3"/>
      <c r="F126" s="3"/>
      <c r="H126" s="6" t="s">
        <v>251</v>
      </c>
    </row>
    <row r="127" spans="1:15" s="2" customFormat="1" ht="66" customHeight="1" thickBot="1" x14ac:dyDescent="0.3">
      <c r="C127" s="23"/>
      <c r="E127" s="11" t="s">
        <v>7</v>
      </c>
      <c r="F127" s="16"/>
      <c r="H127" s="111" t="str">
        <f>IF(I123&gt;H125,"ATTENZIONE: L'offerta complessiva è superiore alla Base d'asta","OK")</f>
        <v>OK</v>
      </c>
      <c r="I127" s="112"/>
      <c r="J127"/>
      <c r="K127"/>
      <c r="L127"/>
    </row>
    <row r="128" spans="1:15" s="2" customFormat="1" ht="15" customHeight="1" thickBot="1" x14ac:dyDescent="0.3">
      <c r="C128" s="23"/>
      <c r="E128" s="5"/>
      <c r="F128" s="5"/>
      <c r="H128" s="9"/>
      <c r="J128" s="10"/>
      <c r="K128" s="10"/>
      <c r="L128" s="10"/>
    </row>
    <row r="129" spans="5:9" ht="31.5" customHeight="1" thickBot="1" x14ac:dyDescent="0.3">
      <c r="E129" s="7" t="s">
        <v>3</v>
      </c>
      <c r="F129" s="5"/>
      <c r="H129" s="113">
        <f>IF((I123&lt;=H125),I123,"ERRORE")</f>
        <v>0</v>
      </c>
      <c r="I129" s="114"/>
    </row>
  </sheetData>
  <sheetProtection algorithmName="SHA-512" hashValue="zMlTq4ZGrIStQfzwRW+JPRBLfjswMTLzjJzl8IYOgDj76rGvxw82P8hSBTj9WszyhCJtROZQW486RLW+G6uRGA==" saltValue="GmHo6FBD9tP0qMSQ0JQDaA==" spinCount="100000" sheet="1" objects="1" scenarios="1"/>
  <mergeCells count="38">
    <mergeCell ref="H125:I125"/>
    <mergeCell ref="H127:I127"/>
    <mergeCell ref="H129:I129"/>
    <mergeCell ref="C51:C62"/>
    <mergeCell ref="C63:C66"/>
    <mergeCell ref="C118:C122"/>
    <mergeCell ref="C67:C71"/>
    <mergeCell ref="A4:A37"/>
    <mergeCell ref="C4:C21"/>
    <mergeCell ref="B38:B45"/>
    <mergeCell ref="B4:B15"/>
    <mergeCell ref="B17:B37"/>
    <mergeCell ref="A38:A50"/>
    <mergeCell ref="B47:B50"/>
    <mergeCell ref="C47:C50"/>
    <mergeCell ref="C29:C37"/>
    <mergeCell ref="C22:C28"/>
    <mergeCell ref="B118:B122"/>
    <mergeCell ref="B51:B62"/>
    <mergeCell ref="A63:A122"/>
    <mergeCell ref="C116:C117"/>
    <mergeCell ref="B116:B117"/>
    <mergeCell ref="C92:C93"/>
    <mergeCell ref="C94:C102"/>
    <mergeCell ref="C103:C112"/>
    <mergeCell ref="C113:C115"/>
    <mergeCell ref="C77:C83"/>
    <mergeCell ref="C84:C91"/>
    <mergeCell ref="B77:B115"/>
    <mergeCell ref="A51:A62"/>
    <mergeCell ref="C72:C76"/>
    <mergeCell ref="B67:B76"/>
    <mergeCell ref="B63:B66"/>
    <mergeCell ref="K37:O37"/>
    <mergeCell ref="K62:O62"/>
    <mergeCell ref="K50:O50"/>
    <mergeCell ref="K49:O49"/>
    <mergeCell ref="K121:O122"/>
  </mergeCells>
  <conditionalFormatting sqref="H129">
    <cfRule type="cellIs" dxfId="5" priority="6" operator="equal">
      <formula>$H$125</formula>
    </cfRule>
    <cfRule type="cellIs" dxfId="4" priority="7" operator="lessThan">
      <formula>$H$125</formula>
    </cfRule>
    <cfRule type="cellIs" dxfId="3" priority="9" operator="greaterThan">
      <formula>$H$125</formula>
    </cfRule>
  </conditionalFormatting>
  <conditionalFormatting sqref="I123">
    <cfRule type="cellIs" dxfId="2" priority="10" operator="greaterThan">
      <formula>#REF!</formula>
    </cfRule>
  </conditionalFormatting>
  <conditionalFormatting sqref="H129:I129">
    <cfRule type="cellIs" dxfId="1" priority="1" operator="greaterThan">
      <formula>$H$125</formula>
    </cfRule>
    <cfRule type="cellIs" dxfId="0" priority="2" operator="lessThanOrEqual">
      <formula>$H$125</formula>
    </cfRule>
  </conditionalFormatting>
  <dataValidations count="1">
    <dataValidation type="custom" operator="equal" allowBlank="1" showInputMessage="1" showErrorMessage="1" error="Non è possibile inserire più di due cifre decimali" sqref="H68:H122 H4:H66">
      <formula1>(LEN(H4)-LEN(INT(H4)))&lt;=3</formula1>
    </dataValidation>
  </dataValidations>
  <pageMargins left="0.70866141732283472" right="0.70866141732283472" top="0.74803149606299213" bottom="0.74803149606299213" header="0.31496062992125984" footer="0.31496062992125984"/>
  <pageSetup paperSize="9" scale="53" fitToHeight="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2019-10-04T09:51:48Z</dcterms:modified>
</cp:coreProperties>
</file>